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 activeTab="1"/>
  </bookViews>
  <sheets>
    <sheet name="Реализация полномочий " sheetId="1" r:id="rId1"/>
    <sheet name="ФОК, МФЦ" sheetId="2" r:id="rId2"/>
  </sheets>
  <definedNames>
    <definedName name="_xlnm.Print_Titles" localSheetId="0">'Реализация полномочий '!$8:$10</definedName>
    <definedName name="_xlnm.Print_Titles" localSheetId="1">'ФОК, МФЦ'!$11:$12</definedName>
  </definedNames>
  <calcPr calcId="114210" fullCalcOnLoad="1"/>
</workbook>
</file>

<file path=xl/calcChain.xml><?xml version="1.0" encoding="utf-8"?>
<calcChain xmlns="http://schemas.openxmlformats.org/spreadsheetml/2006/main">
  <c r="K21" i="2"/>
  <c r="K17"/>
  <c r="K22"/>
  <c r="L228" i="1"/>
  <c r="L156"/>
  <c r="M156"/>
  <c r="N156"/>
  <c r="L40"/>
  <c r="N71"/>
  <c r="N116"/>
  <c r="N131"/>
  <c r="N146"/>
  <c r="N171"/>
  <c r="N181"/>
  <c r="N211"/>
  <c r="N226"/>
  <c r="N117"/>
  <c r="N132"/>
  <c r="N147"/>
  <c r="N157"/>
  <c r="N172"/>
  <c r="N182"/>
  <c r="N212"/>
  <c r="N227"/>
  <c r="N73"/>
  <c r="N118"/>
  <c r="N133"/>
  <c r="N148"/>
  <c r="N158"/>
  <c r="N173"/>
  <c r="N183"/>
  <c r="N213"/>
  <c r="N228"/>
  <c r="N74"/>
  <c r="N119"/>
  <c r="N134"/>
  <c r="N149"/>
  <c r="N159"/>
  <c r="N174"/>
  <c r="N184"/>
  <c r="N214"/>
  <c r="N229"/>
  <c r="N230"/>
  <c r="N225"/>
  <c r="N220"/>
  <c r="N215"/>
  <c r="N210"/>
  <c r="N205"/>
  <c r="N200"/>
  <c r="N195"/>
  <c r="N190"/>
  <c r="N185"/>
  <c r="N180"/>
  <c r="N175"/>
  <c r="N170"/>
  <c r="N165"/>
  <c r="N160"/>
  <c r="N155"/>
  <c r="N150"/>
  <c r="N145"/>
  <c r="N140"/>
  <c r="N135"/>
  <c r="N130"/>
  <c r="N125"/>
  <c r="N120"/>
  <c r="N115"/>
  <c r="N110"/>
  <c r="N105"/>
  <c r="N100"/>
  <c r="N95"/>
  <c r="N90"/>
  <c r="N85"/>
  <c r="N80"/>
  <c r="N75"/>
  <c r="N70"/>
  <c r="N65"/>
  <c r="N60"/>
  <c r="N55"/>
  <c r="N50"/>
  <c r="N45"/>
  <c r="N35"/>
  <c r="N30"/>
  <c r="N25"/>
  <c r="N20"/>
  <c r="N15"/>
  <c r="J71"/>
  <c r="J116"/>
  <c r="J131"/>
  <c r="J146"/>
  <c r="J156"/>
  <c r="J171"/>
  <c r="J181"/>
  <c r="J211"/>
  <c r="J226"/>
  <c r="J72"/>
  <c r="J117"/>
  <c r="J132"/>
  <c r="J147"/>
  <c r="J157"/>
  <c r="J172"/>
  <c r="J182"/>
  <c r="J212"/>
  <c r="J227"/>
  <c r="J73"/>
  <c r="J118"/>
  <c r="J133"/>
  <c r="J148"/>
  <c r="J158"/>
  <c r="J173"/>
  <c r="J183"/>
  <c r="J213"/>
  <c r="J228"/>
  <c r="J74"/>
  <c r="J119"/>
  <c r="J134"/>
  <c r="J149"/>
  <c r="J159"/>
  <c r="J174"/>
  <c r="J184"/>
  <c r="J214"/>
  <c r="J229"/>
  <c r="J230"/>
  <c r="K73"/>
  <c r="K118"/>
  <c r="K133"/>
  <c r="K148"/>
  <c r="K158"/>
  <c r="K173"/>
  <c r="K183"/>
  <c r="K213"/>
  <c r="K228"/>
  <c r="K40"/>
  <c r="M74"/>
  <c r="L74"/>
  <c r="K74"/>
  <c r="M73"/>
  <c r="L73"/>
  <c r="K72"/>
  <c r="M71"/>
  <c r="L71"/>
  <c r="K71"/>
  <c r="M119"/>
  <c r="L119"/>
  <c r="K119"/>
  <c r="M118"/>
  <c r="L118"/>
  <c r="M117"/>
  <c r="L117"/>
  <c r="K117"/>
  <c r="M116"/>
  <c r="L116"/>
  <c r="K116"/>
  <c r="M134"/>
  <c r="L134"/>
  <c r="K134"/>
  <c r="M133"/>
  <c r="L133"/>
  <c r="M132"/>
  <c r="L132"/>
  <c r="K132"/>
  <c r="M131"/>
  <c r="L131"/>
  <c r="K131"/>
  <c r="M149"/>
  <c r="L149"/>
  <c r="K149"/>
  <c r="M148"/>
  <c r="L148"/>
  <c r="M147"/>
  <c r="L147"/>
  <c r="K147"/>
  <c r="M146"/>
  <c r="L146"/>
  <c r="K146"/>
  <c r="M159"/>
  <c r="L159"/>
  <c r="K159"/>
  <c r="M158"/>
  <c r="L158"/>
  <c r="M157"/>
  <c r="L157"/>
  <c r="K157"/>
  <c r="K156"/>
  <c r="M174"/>
  <c r="L174"/>
  <c r="K174"/>
  <c r="M173"/>
  <c r="L173"/>
  <c r="M172"/>
  <c r="L172"/>
  <c r="K172"/>
  <c r="M171"/>
  <c r="L171"/>
  <c r="K171"/>
  <c r="M184"/>
  <c r="L184"/>
  <c r="K184"/>
  <c r="M183"/>
  <c r="L183"/>
  <c r="M182"/>
  <c r="L182"/>
  <c r="K182"/>
  <c r="M181"/>
  <c r="L181"/>
  <c r="K181"/>
  <c r="M214"/>
  <c r="M229"/>
  <c r="L214"/>
  <c r="L229"/>
  <c r="K214"/>
  <c r="K229"/>
  <c r="M213"/>
  <c r="M228"/>
  <c r="L213"/>
  <c r="M212"/>
  <c r="M227"/>
  <c r="L212"/>
  <c r="L227"/>
  <c r="K212"/>
  <c r="K227"/>
  <c r="M211"/>
  <c r="M226"/>
  <c r="L211"/>
  <c r="L226"/>
  <c r="K211"/>
  <c r="K226"/>
  <c r="M140"/>
  <c r="L140"/>
  <c r="K140"/>
  <c r="M125"/>
  <c r="M130"/>
  <c r="M145"/>
  <c r="M155"/>
  <c r="M165"/>
  <c r="M170"/>
  <c r="M180"/>
  <c r="M210"/>
  <c r="L125"/>
  <c r="L130"/>
  <c r="L145"/>
  <c r="L155"/>
  <c r="L165"/>
  <c r="L170"/>
  <c r="L180"/>
  <c r="L190"/>
  <c r="L195"/>
  <c r="L205"/>
  <c r="L210"/>
  <c r="K125"/>
  <c r="K130"/>
  <c r="K145"/>
  <c r="K155"/>
  <c r="K165"/>
  <c r="K170"/>
  <c r="K180"/>
  <c r="K190"/>
  <c r="K195"/>
  <c r="K205"/>
  <c r="K210"/>
  <c r="J125"/>
  <c r="J130"/>
  <c r="J155"/>
  <c r="J165"/>
  <c r="J170"/>
  <c r="J180"/>
  <c r="M230"/>
  <c r="L230"/>
  <c r="K230"/>
  <c r="M225"/>
  <c r="L225"/>
  <c r="K225"/>
  <c r="J225"/>
  <c r="M220"/>
  <c r="L220"/>
  <c r="K220"/>
  <c r="J220"/>
  <c r="M215"/>
  <c r="L215"/>
  <c r="K215"/>
  <c r="J215"/>
  <c r="I21" i="2"/>
  <c r="I17"/>
  <c r="I22"/>
  <c r="G17"/>
  <c r="H17"/>
  <c r="J17"/>
  <c r="G21"/>
  <c r="H21"/>
  <c r="J21"/>
  <c r="G22"/>
  <c r="H22"/>
  <c r="J22"/>
  <c r="J50" i="1"/>
  <c r="J75"/>
  <c r="J55"/>
  <c r="J60"/>
  <c r="J30"/>
  <c r="J35"/>
  <c r="J45"/>
  <c r="J65"/>
  <c r="J70"/>
  <c r="J120"/>
  <c r="J150"/>
  <c r="J160"/>
  <c r="J175"/>
  <c r="J15"/>
  <c r="M15"/>
  <c r="L15"/>
  <c r="K15"/>
  <c r="J210"/>
  <c r="J200"/>
  <c r="M200"/>
  <c r="L200"/>
  <c r="K200"/>
  <c r="J25"/>
  <c r="M20"/>
  <c r="M25"/>
  <c r="M30"/>
  <c r="M35"/>
  <c r="M45"/>
  <c r="M65"/>
  <c r="M70"/>
  <c r="M150"/>
  <c r="M160"/>
  <c r="M175"/>
  <c r="J20"/>
  <c r="M195"/>
  <c r="M185"/>
  <c r="M55"/>
  <c r="M50"/>
  <c r="L50"/>
  <c r="K50"/>
  <c r="L55"/>
  <c r="L60"/>
  <c r="K55"/>
  <c r="K60"/>
  <c r="L20"/>
  <c r="L25"/>
  <c r="L30"/>
  <c r="L35"/>
  <c r="L45"/>
  <c r="L65"/>
  <c r="L70"/>
  <c r="L120"/>
  <c r="L150"/>
  <c r="L160"/>
  <c r="L175"/>
  <c r="L185"/>
  <c r="K20"/>
  <c r="K25"/>
  <c r="K30"/>
  <c r="K35"/>
  <c r="K45"/>
  <c r="K65"/>
  <c r="K70"/>
  <c r="K120"/>
  <c r="K150"/>
  <c r="K160"/>
  <c r="K175"/>
  <c r="K185"/>
  <c r="J185"/>
  <c r="M205"/>
  <c r="M190"/>
  <c r="J135"/>
  <c r="L135"/>
  <c r="M135"/>
  <c r="K135"/>
  <c r="M120"/>
  <c r="M75"/>
  <c r="M115"/>
  <c r="M110"/>
  <c r="M105"/>
  <c r="M100"/>
  <c r="M95"/>
  <c r="M90"/>
  <c r="M85"/>
  <c r="M80"/>
  <c r="M60"/>
  <c r="K75"/>
  <c r="L75"/>
  <c r="J205"/>
  <c r="J145"/>
  <c r="J190"/>
  <c r="J140"/>
  <c r="L115"/>
  <c r="K115"/>
  <c r="J115"/>
  <c r="L110"/>
  <c r="K110"/>
  <c r="J110"/>
  <c r="L105"/>
  <c r="K105"/>
  <c r="J105"/>
  <c r="L100"/>
  <c r="K100"/>
  <c r="J100"/>
  <c r="L95"/>
  <c r="K95"/>
  <c r="J95"/>
  <c r="L90"/>
  <c r="K90"/>
  <c r="J90"/>
  <c r="L85"/>
  <c r="K85"/>
  <c r="J85"/>
  <c r="L80"/>
  <c r="K80"/>
  <c r="J80"/>
</calcChain>
</file>

<file path=xl/sharedStrings.xml><?xml version="1.0" encoding="utf-8"?>
<sst xmlns="http://schemas.openxmlformats.org/spreadsheetml/2006/main" count="1478" uniqueCount="116">
  <si>
    <t/>
  </si>
  <si>
    <t>№ пп</t>
  </si>
  <si>
    <t>Подпрограмма, основное мероприятие(проект), 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</si>
  <si>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</si>
  <si>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</si>
  <si>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</si>
  <si>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</si>
  <si>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>Связь основного мероприятия, проекта(программы) с целевыми показателями (индикаторами) (порядковые номера показателей (индикаторов))</t>
  </si>
  <si>
    <t>ГРБС</t>
  </si>
  <si>
    <t>ОМ</t>
  </si>
  <si>
    <t>НР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</si>
  <si>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</si>
  <si>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</si>
  <si>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</si>
  <si>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</si>
  <si>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</si>
  <si>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</si>
  <si>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</si>
  <si>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</si>
  <si>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</si>
  <si>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</si>
  <si>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</si>
  <si>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</si>
  <si>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</si>
  <si>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</si>
  <si>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</si>
  <si>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</si>
  <si>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0,00</t>
  </si>
  <si>
    <t>итого</t>
  </si>
  <si>
    <t>МП</t>
  </si>
  <si>
    <t>ППМП</t>
  </si>
  <si>
    <t>01</t>
  </si>
  <si>
    <t>Администрация Мглинского
 района</t>
  </si>
  <si>
    <t>Руководство и управление в сфере  установленных функций  органов местного самоуправления</t>
  </si>
  <si>
    <t xml:space="preserve">План реализации муниципальной программы </t>
  </si>
  <si>
    <t xml:space="preserve">Информационное обеспечение деятельности органов местного самоуправления </t>
  </si>
  <si>
    <t>Членские взносы некоммерческим организациям</t>
  </si>
  <si>
    <t xml:space="preserve">Реализация переданных полномочий по решению отдельных вопросов  местного значения  поселений в соответствии с заключенными соглашениями в части осуществления  внутреннего муниципального финансового контроля </t>
  </si>
  <si>
    <t>Организация и проведение на территории Брянской области мероприятий по предупреждению и ликвидации болезней  животных, их лечению, защите населения от болезней , общих для человека и животных , в части оборудования и содержания скотомогильников (биотермических ям) и в части  организации  отлова  и содержания  безнадзорных животных на территории Брянской области</t>
  </si>
  <si>
    <t>Осуществление  первичного воинского учета на территориях, где отсутствуют военные комиссариаты в рамках  непрграммных расходов федеральных органов исполнительной власти</t>
  </si>
  <si>
    <t>Охрана окружающей среды</t>
  </si>
  <si>
    <t>Доплаты к пенсиям государственных служащих субъектов Российской Федерации и муниципальных служащих</t>
  </si>
  <si>
    <t>Обеспечение сохранности жилых помещений, закрепленных за детьми-сиротами и детьми, оставшихся без попечения  родителей</t>
  </si>
  <si>
    <t>Профилактика безнадзорности  и правонарушений  несовершеннолетних, организация деятельности  административных комиссий и определения  перечня  должностных лиц  органов  местного самоуправления , уполномоченных составлять протоколы об административных правонарушениях</t>
  </si>
  <si>
    <t>Организация и осуществление деятельности  по опеке и попечительству, выплата ежемесячных денежных средств на содержание и проезд ребенка, переданного на воспитание в семью опекуна  (попечителя) приемную семью, вознаграждения  приемным родителям</t>
  </si>
  <si>
    <t xml:space="preserve">Обеспечение предоставления жилых помещений детям- сиротам  и детям, оставшимся  без попечения родителей, лицам из их числа по договорам найма специализированных жилых помещений </t>
  </si>
  <si>
    <t>R0820</t>
  </si>
  <si>
    <t>Выплата единовременного пособия при всех формах устройства детей, лишенных родительского попечения , в семью в рамках подпрограммы  "Совершенствование социальной подержки семьи и детей" государственной программы  Российской Федерации "Социальная поддержка  граждан"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</si>
  <si>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 дошкольного образования</t>
  </si>
  <si>
    <t>Отдел образования администрации  Мглинского района</t>
  </si>
  <si>
    <t>Единые дежурно- диспетчерские службы</t>
  </si>
  <si>
    <t>Осуществление отдельных полномочий в области  охраны труда и уведомительной регистрации  территориальных соглашений  и коллективных договоров</t>
  </si>
  <si>
    <t>Организация временного трудоустройства  несовершеннолетних граждан в возрасте  от 14 до 18 лет</t>
  </si>
  <si>
    <t xml:space="preserve">Администрация Мглинского
 района
</t>
  </si>
  <si>
    <t xml:space="preserve">Администрация Мглинского
 района
   Отдел образования администрации  Мглинского района </t>
  </si>
  <si>
    <t>Администрация Мглинского
 района  Отдел образования администрации  Мглинского района</t>
  </si>
  <si>
    <t>Многофункциональные центры предоставления  государственных и муниципальных услуг</t>
  </si>
  <si>
    <t>Повышение качества доступности и предоставления государственных и муниципальных услуг</t>
  </si>
  <si>
    <t>Меропрития по работе с семьёй, детьми и молодёжью</t>
  </si>
  <si>
    <t>Спортивно- оздоровительные комплексы и центры</t>
  </si>
  <si>
    <t>Меропрития по развитию физической культуры и спорта</t>
  </si>
  <si>
    <t xml:space="preserve">Подпрограмма  " Осуществление  переданных государственных полномочий  Брянской области  в сфере защиты  прав детей, деятельности  по профилактике безнадзорности  и правонарушений  несовершеннолетних, организации деятельности  административных комиссий  </t>
  </si>
  <si>
    <t>Подпрограмма  " Содействие реализации полномочий в сфере безопасности , защитыа населения  и территории Мглинского района от чрезвычайных ситуаций"</t>
  </si>
  <si>
    <t>Подпрограмма  " Осуществление полномочий в сфере социально- трудовых отношений и охраны труда , организации временного трудоустройства совершеннолетних граждан в возрасте  от 14 до 18 лет (включая переданные государственные полномочия Брянской области )"</t>
  </si>
  <si>
    <t>Подпрограмма  " Демографическое развитие Мглинского района "</t>
  </si>
  <si>
    <t>Подпрограмма  " Молодежная политика "</t>
  </si>
  <si>
    <t>Подпрограмма  " Проведение административной реформы в Мглинском районе "</t>
  </si>
  <si>
    <t>Подпрограмма  " Развитие физической культуры и спорта "</t>
  </si>
  <si>
    <t>Подпрограмма  " Муниципальная поддержка  малого и среднего предпринимательства в Мглинском районе"</t>
  </si>
  <si>
    <t>Поступления из федерального бюджета</t>
  </si>
  <si>
    <t>Внебюджетные источники</t>
  </si>
  <si>
    <t>средства  местных бюджетов</t>
  </si>
  <si>
    <t>Поступления из областного бюджета&lt;***&gt;</t>
  </si>
  <si>
    <t>Средства местных бюджетов</t>
  </si>
  <si>
    <t>Средства  местных бюджетов</t>
  </si>
  <si>
    <t>Мероприятия в сфере  социальной и демог-рафической политики</t>
  </si>
  <si>
    <t>Обеспечение  деятельности главы местной администрации  (исполнительно- распорядительного органа муниципального образования)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</si>
  <si>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</si>
  <si>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S5870</t>
  </si>
  <si>
    <t xml:space="preserve">Оповещение населения  об опасностях, возникающих при  ведении  военных действий  и возникновения  чрезвычайных ситуаций </t>
  </si>
  <si>
    <t>Капитальный ремонт стадиона в г. Мглине</t>
  </si>
  <si>
    <t>Поступления из областного бюджета</t>
  </si>
  <si>
    <t>2022 год</t>
  </si>
  <si>
    <t xml:space="preserve">Оснащение объектов спортивной  инфраструктуры  спортивно- технологическим  оборудованием </t>
  </si>
  <si>
    <t>Субсидии бюджетным учреждениям на иные цели</t>
  </si>
  <si>
    <t>Стимулирование результатов  социально- экономического развития  территории и качества управления  общественными  финансами муниципальных районов (городских округов)</t>
  </si>
  <si>
    <t>к муниципальной программе Мглинского района</t>
  </si>
  <si>
    <t>"Реализация полномочий исполнительно-распорядительного органа Мглинского района"</t>
  </si>
  <si>
    <t>Прогноз сводных показателей муниципальных заданий по этапам реализации муниципальной программы</t>
  </si>
  <si>
    <t>Наименование муниципальной услуги (работы), показателя объема услуги,муниципальной программы, подпрограммы</t>
  </si>
  <si>
    <t>Показатели объема услуги</t>
  </si>
  <si>
    <t>Расходы местного бюджета
на оказание муниципальной  
услуги (выполнение работы), рублей</t>
  </si>
  <si>
    <t>Наименование муниципальной услуги (работы)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</si>
  <si>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</si>
  <si>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показатель объема услуги</t>
  </si>
  <si>
    <t>количество посетителей</t>
  </si>
  <si>
    <t>Подпрограмма "Проведение административной реформы в Мглинском районе"</t>
  </si>
  <si>
    <t>Итого</t>
  </si>
  <si>
    <t>Организация и проведение официальных физкультурных и физкультурно-оздоровительных мероприятий</t>
  </si>
  <si>
    <t>Подпрограмма "Развитие физической культуры и спорта"</t>
  </si>
  <si>
    <t>ВСЕГО</t>
  </si>
  <si>
    <t>2,3,4,5,6,7</t>
  </si>
  <si>
    <t>2,3,4</t>
  </si>
  <si>
    <t>9,10,11,12</t>
  </si>
  <si>
    <t>9,10,11</t>
  </si>
  <si>
    <t>к постановлению администрации Мглинского района</t>
  </si>
  <si>
    <t>Приложение № 4</t>
  </si>
  <si>
    <t>Приложение 3</t>
  </si>
  <si>
    <t xml:space="preserve">Приложение 2
к муниципальной программе "Реализация полномочий  исполнительного- распорядительного органа Мглинского района "  </t>
  </si>
  <si>
    <r>
      <t>Организация и проведение статистических обследований  субъектов  малого и среднего предпринимательства</t>
    </r>
    <r>
      <rPr>
        <b/>
        <sz val="8"/>
        <color indexed="8"/>
        <rFont val="Times New Roman"/>
        <family val="1"/>
        <charset val="204"/>
      </rPr>
      <t xml:space="preserve"> </t>
    </r>
  </si>
  <si>
    <t>ИТОГО</t>
  </si>
  <si>
    <t>от ______________ № ______</t>
  </si>
  <si>
    <t>Приобретение баннеров, стендов для проведения выставочно- ярморочных мероприятий</t>
  </si>
  <si>
    <t>Субвенция на проведение  Всероссийской переписи населения 2020 года</t>
  </si>
  <si>
    <t>Приложение № 2
к постановлению администрации Мглинского района 
от ______________  № _____</t>
  </si>
  <si>
    <t>2023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</si>
</sst>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0"/>
      <color rgb="FF000000"/>
      <name val="Times New Roman"/>
      <family val="2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3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1" fillId="0" borderId="0"/>
  </cellStyleXfs>
  <cellXfs count="172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2" fontId="2" fillId="0" borderId="0" xfId="0" applyNumberFormat="1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9" fillId="0" borderId="0" xfId="0" applyNumberFormat="1" applyFont="1" applyFill="1" applyAlignment="1">
      <alignment vertical="top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11" fillId="0" borderId="0" xfId="1" applyFont="1" applyFill="1" applyAlignment="1" applyProtection="1">
      <alignment horizontal="left" wrapText="1"/>
    </xf>
    <xf numFmtId="0" fontId="11" fillId="0" borderId="0" xfId="1" applyFont="1" applyFill="1" applyAlignment="1" applyProtection="1">
      <alignment horizontal="left"/>
    </xf>
    <xf numFmtId="0" fontId="12" fillId="0" borderId="0" xfId="1" applyFont="1" applyProtection="1"/>
    <xf numFmtId="0" fontId="11" fillId="0" borderId="9" xfId="1" applyFont="1" applyFill="1" applyBorder="1" applyAlignment="1" applyProtection="1">
      <alignment horizontal="center" vertical="center"/>
    </xf>
    <xf numFmtId="0" fontId="11" fillId="0" borderId="9" xfId="1" applyFont="1" applyFill="1" applyBorder="1" applyAlignment="1" applyProtection="1">
      <alignment horizontal="center" vertical="center" wrapText="1"/>
    </xf>
    <xf numFmtId="0" fontId="14" fillId="0" borderId="10" xfId="1" applyFont="1" applyFill="1" applyBorder="1" applyAlignment="1">
      <alignment horizontal="left" vertical="center" wrapText="1"/>
    </xf>
    <xf numFmtId="0" fontId="14" fillId="0" borderId="11" xfId="1" applyFont="1" applyFill="1" applyBorder="1" applyAlignment="1">
      <alignment horizontal="left" vertical="center" wrapText="1"/>
    </xf>
    <xf numFmtId="0" fontId="11" fillId="0" borderId="9" xfId="1" applyFont="1" applyFill="1" applyBorder="1" applyAlignment="1">
      <alignment horizontal="left" vertical="distributed" wrapText="1"/>
    </xf>
    <xf numFmtId="0" fontId="11" fillId="0" borderId="10" xfId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0" fontId="11" fillId="0" borderId="9" xfId="1" applyFont="1" applyFill="1" applyBorder="1" applyAlignment="1" applyProtection="1">
      <alignment horizontal="left" wrapText="1"/>
    </xf>
    <xf numFmtId="164" fontId="11" fillId="0" borderId="9" xfId="1" applyNumberFormat="1" applyFont="1" applyFill="1" applyBorder="1" applyAlignment="1" applyProtection="1">
      <alignment horizontal="center" vertical="center"/>
    </xf>
    <xf numFmtId="4" fontId="11" fillId="0" borderId="9" xfId="1" applyNumberFormat="1" applyFont="1" applyFill="1" applyBorder="1" applyAlignment="1" applyProtection="1">
      <alignment horizontal="center" vertical="center"/>
    </xf>
    <xf numFmtId="0" fontId="12" fillId="0" borderId="0" xfId="1" applyFont="1" applyAlignment="1" applyProtection="1">
      <alignment horizontal="left" wrapText="1"/>
    </xf>
    <xf numFmtId="164" fontId="12" fillId="0" borderId="0" xfId="1" applyNumberFormat="1" applyFont="1" applyAlignment="1" applyProtection="1">
      <alignment horizontal="left" vertical="center"/>
    </xf>
    <xf numFmtId="0" fontId="12" fillId="0" borderId="0" xfId="1" applyFont="1" applyAlignment="1" applyProtection="1">
      <alignment horizontal="left"/>
    </xf>
    <xf numFmtId="0" fontId="4" fillId="2" borderId="12" xfId="0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top" wrapText="1"/>
    </xf>
    <xf numFmtId="2" fontId="2" fillId="2" borderId="6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vertical="center" wrapText="1"/>
    </xf>
    <xf numFmtId="2" fontId="2" fillId="2" borderId="14" xfId="0" applyNumberFormat="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vertical="center" wrapText="1"/>
    </xf>
    <xf numFmtId="2" fontId="3" fillId="2" borderId="15" xfId="0" applyNumberFormat="1" applyFont="1" applyFill="1" applyBorder="1" applyAlignment="1">
      <alignment horizontal="center" vertical="center" wrapText="1"/>
    </xf>
    <xf numFmtId="0" fontId="11" fillId="0" borderId="28" xfId="1" applyFont="1" applyFill="1" applyBorder="1" applyAlignment="1" applyProtection="1">
      <alignment horizontal="center" vertical="center"/>
    </xf>
    <xf numFmtId="2" fontId="12" fillId="2" borderId="2" xfId="0" applyNumberFormat="1" applyFont="1" applyFill="1" applyBorder="1" applyAlignment="1">
      <alignment horizontal="center" vertical="center" wrapText="1"/>
    </xf>
    <xf numFmtId="4" fontId="11" fillId="0" borderId="28" xfId="1" applyNumberFormat="1" applyFont="1" applyFill="1" applyBorder="1" applyAlignment="1" applyProtection="1">
      <alignment horizontal="center" vertical="center"/>
    </xf>
    <xf numFmtId="0" fontId="12" fillId="0" borderId="9" xfId="1" applyFont="1" applyBorder="1" applyProtection="1"/>
    <xf numFmtId="0" fontId="12" fillId="0" borderId="9" xfId="1" applyFont="1" applyBorder="1" applyAlignment="1" applyProtection="1">
      <alignment horizontal="center"/>
    </xf>
    <xf numFmtId="2" fontId="12" fillId="2" borderId="9" xfId="0" applyNumberFormat="1" applyFont="1" applyFill="1" applyBorder="1" applyAlignment="1">
      <alignment horizontal="center" vertical="center" wrapText="1"/>
    </xf>
    <xf numFmtId="2" fontId="12" fillId="2" borderId="6" xfId="0" applyNumberFormat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top" wrapText="1"/>
    </xf>
    <xf numFmtId="0" fontId="2" fillId="2" borderId="26" xfId="0" applyFont="1" applyFill="1" applyBorder="1" applyAlignment="1">
      <alignment horizontal="center" vertical="top" wrapText="1"/>
    </xf>
    <xf numFmtId="0" fontId="2" fillId="2" borderId="27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vertical="top" wrapText="1"/>
    </xf>
    <xf numFmtId="0" fontId="0" fillId="0" borderId="19" xfId="0" applyFont="1" applyFill="1" applyBorder="1" applyAlignment="1">
      <alignment vertical="top" wrapText="1"/>
    </xf>
    <xf numFmtId="0" fontId="0" fillId="0" borderId="10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22" xfId="0" applyFont="1" applyFill="1" applyBorder="1" applyAlignment="1">
      <alignment horizontal="left" vertical="top" wrapText="1"/>
    </xf>
    <xf numFmtId="0" fontId="2" fillId="2" borderId="23" xfId="0" applyFont="1" applyFill="1" applyBorder="1" applyAlignment="1">
      <alignment horizontal="left" vertical="top" wrapText="1"/>
    </xf>
    <xf numFmtId="0" fontId="2" fillId="2" borderId="24" xfId="0" applyFont="1" applyFill="1" applyBorder="1" applyAlignment="1">
      <alignment horizontal="left" vertical="top" wrapText="1"/>
    </xf>
    <xf numFmtId="0" fontId="2" fillId="2" borderId="21" xfId="0" applyFont="1" applyFill="1" applyBorder="1" applyAlignment="1">
      <alignment vertical="top" wrapText="1"/>
    </xf>
    <xf numFmtId="0" fontId="2" fillId="2" borderId="20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 wrapText="1"/>
    </xf>
    <xf numFmtId="0" fontId="2" fillId="2" borderId="1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2" borderId="18" xfId="0" applyFont="1" applyFill="1" applyBorder="1" applyAlignment="1">
      <alignment horizontal="center" vertical="top" wrapText="1"/>
    </xf>
    <xf numFmtId="0" fontId="3" fillId="2" borderId="19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left" vertical="top" wrapText="1"/>
    </xf>
    <xf numFmtId="0" fontId="3" fillId="2" borderId="20" xfId="0" applyFont="1" applyFill="1" applyBorder="1" applyAlignment="1">
      <alignment horizontal="left" vertical="top" wrapText="1"/>
    </xf>
    <xf numFmtId="0" fontId="2" fillId="2" borderId="18" xfId="0" applyFont="1" applyFill="1" applyBorder="1" applyAlignment="1">
      <alignment horizontal="left" vertical="top" wrapText="1"/>
    </xf>
    <xf numFmtId="0" fontId="3" fillId="2" borderId="19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4" fillId="2" borderId="18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2" fontId="9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2" fontId="9" fillId="0" borderId="0" xfId="0" applyNumberFormat="1" applyFont="1" applyFill="1" applyAlignment="1">
      <alignment horizontal="right" vertical="top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3" fillId="0" borderId="21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vertical="top" wrapText="1"/>
    </xf>
    <xf numFmtId="0" fontId="0" fillId="0" borderId="17" xfId="0" applyFont="1" applyFill="1" applyBorder="1" applyAlignment="1">
      <alignment vertical="top" wrapText="1"/>
    </xf>
    <xf numFmtId="0" fontId="0" fillId="0" borderId="8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0" fontId="3" fillId="2" borderId="16" xfId="0" applyFont="1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left" vertical="top" wrapText="1"/>
    </xf>
    <xf numFmtId="0" fontId="6" fillId="0" borderId="18" xfId="0" applyFont="1" applyFill="1" applyBorder="1" applyAlignment="1">
      <alignment horizontal="left" vertical="top" wrapText="1"/>
    </xf>
    <xf numFmtId="0" fontId="6" fillId="0" borderId="19" xfId="0" applyFont="1" applyFill="1" applyBorder="1" applyAlignment="1">
      <alignment horizontal="left" vertical="top" wrapText="1"/>
    </xf>
    <xf numFmtId="0" fontId="7" fillId="0" borderId="19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3" fillId="0" borderId="21" xfId="0" applyFont="1" applyFill="1" applyBorder="1" applyAlignment="1">
      <alignment horizontal="center" vertical="top" wrapText="1"/>
    </xf>
    <xf numFmtId="0" fontId="11" fillId="0" borderId="28" xfId="1" applyFont="1" applyFill="1" applyBorder="1" applyAlignment="1" applyProtection="1">
      <alignment horizontal="left" vertical="center" wrapText="1"/>
    </xf>
    <xf numFmtId="0" fontId="11" fillId="0" borderId="29" xfId="1" applyFont="1" applyFill="1" applyBorder="1" applyAlignment="1" applyProtection="1">
      <alignment horizontal="left" vertical="center" wrapText="1"/>
    </xf>
    <xf numFmtId="0" fontId="11" fillId="0" borderId="30" xfId="1" applyFont="1" applyFill="1" applyBorder="1" applyAlignment="1" applyProtection="1">
      <alignment horizontal="left" vertical="center" wrapText="1"/>
    </xf>
    <xf numFmtId="0" fontId="11" fillId="0" borderId="31" xfId="1" applyFont="1" applyFill="1" applyBorder="1" applyAlignment="1" applyProtection="1">
      <alignment horizontal="left" vertical="center" wrapText="1"/>
    </xf>
    <xf numFmtId="0" fontId="11" fillId="0" borderId="32" xfId="1" applyFont="1" applyFill="1" applyBorder="1" applyAlignment="1" applyProtection="1">
      <alignment horizontal="left" vertical="center" wrapText="1"/>
    </xf>
    <xf numFmtId="0" fontId="11" fillId="0" borderId="33" xfId="1" applyFont="1" applyFill="1" applyBorder="1" applyAlignment="1" applyProtection="1">
      <alignment horizontal="left" vertical="center" wrapText="1"/>
    </xf>
    <xf numFmtId="0" fontId="9" fillId="0" borderId="0" xfId="0" applyFont="1" applyFill="1" applyAlignment="1">
      <alignment horizontal="center" vertical="top" wrapText="1"/>
    </xf>
    <xf numFmtId="0" fontId="11" fillId="0" borderId="0" xfId="1" applyFont="1" applyFill="1" applyAlignment="1" applyProtection="1">
      <alignment horizontal="center" vertical="center" wrapText="1"/>
    </xf>
    <xf numFmtId="0" fontId="11" fillId="0" borderId="0" xfId="1" applyFont="1" applyFill="1" applyAlignment="1" applyProtection="1">
      <alignment horizontal="center"/>
    </xf>
    <xf numFmtId="0" fontId="11" fillId="0" borderId="34" xfId="1" applyFont="1" applyFill="1" applyBorder="1" applyAlignment="1" applyProtection="1">
      <alignment horizontal="center" vertical="center" wrapText="1"/>
    </xf>
    <xf numFmtId="0" fontId="11" fillId="0" borderId="28" xfId="1" applyFont="1" applyFill="1" applyBorder="1" applyAlignment="1" applyProtection="1">
      <alignment horizontal="center" vertical="center"/>
    </xf>
    <xf numFmtId="0" fontId="11" fillId="0" borderId="29" xfId="1" applyFont="1" applyFill="1" applyBorder="1" applyAlignment="1" applyProtection="1">
      <alignment horizontal="center" vertical="center"/>
    </xf>
    <xf numFmtId="0" fontId="11" fillId="0" borderId="30" xfId="1" applyFont="1" applyFill="1" applyBorder="1" applyAlignment="1" applyProtection="1">
      <alignment horizontal="center" vertical="center"/>
    </xf>
    <xf numFmtId="0" fontId="11" fillId="0" borderId="18" xfId="1" applyFont="1" applyFill="1" applyBorder="1" applyAlignment="1" applyProtection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3" fillId="0" borderId="29" xfId="1" applyFont="1" applyFill="1" applyBorder="1" applyAlignment="1">
      <alignment horizontal="left" vertical="center" wrapText="1"/>
    </xf>
    <xf numFmtId="0" fontId="11" fillId="0" borderId="28" xfId="1" applyFont="1" applyFill="1" applyBorder="1" applyAlignment="1" applyProtection="1">
      <alignment horizontal="center" vertical="center" wrapText="1"/>
    </xf>
    <xf numFmtId="0" fontId="11" fillId="0" borderId="29" xfId="1" applyFont="1" applyFill="1" applyBorder="1" applyAlignment="1" applyProtection="1">
      <alignment horizontal="center" vertical="center" wrapText="1"/>
    </xf>
    <xf numFmtId="0" fontId="11" fillId="0" borderId="30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Прилож измен на2017-2020н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1"/>
  <sheetViews>
    <sheetView view="pageBreakPreview" topLeftCell="A215" zoomScaleSheetLayoutView="100" workbookViewId="0">
      <selection activeCell="L229" sqref="L229"/>
    </sheetView>
  </sheetViews>
  <sheetFormatPr defaultRowHeight="11.25"/>
  <cols>
    <col min="1" max="1" width="7.6640625" style="1" customWidth="1"/>
    <col min="2" max="2" width="25.33203125" style="1" customWidth="1"/>
    <col min="3" max="3" width="14.83203125" style="1" customWidth="1"/>
    <col min="4" max="4" width="19.6640625" style="1" customWidth="1"/>
    <col min="5" max="5" width="7.1640625" style="1" customWidth="1"/>
    <col min="6" max="6" width="4.1640625" style="1" customWidth="1"/>
    <col min="7" max="7" width="8.5" style="1" customWidth="1"/>
    <col min="8" max="8" width="5.1640625" style="1" customWidth="1"/>
    <col min="9" max="9" width="6.6640625" style="1" customWidth="1"/>
    <col min="10" max="10" width="13.1640625" style="1" customWidth="1"/>
    <col min="11" max="11" width="13.83203125" style="1" customWidth="1"/>
    <col min="12" max="14" width="12.6640625" style="1" customWidth="1"/>
    <col min="15" max="15" width="18.33203125" style="1" customWidth="1"/>
    <col min="16" max="16384" width="9.33203125" style="1"/>
  </cols>
  <sheetData>
    <row r="1" spans="1:15" ht="11.25" customHeight="1">
      <c r="K1" s="127" t="s">
        <v>114</v>
      </c>
      <c r="L1" s="127"/>
      <c r="M1" s="127"/>
      <c r="N1" s="127"/>
      <c r="O1" s="127"/>
    </row>
    <row r="2" spans="1:15" ht="67.5" customHeight="1">
      <c r="J2" s="32"/>
      <c r="K2" s="127"/>
      <c r="L2" s="127"/>
      <c r="M2" s="127"/>
      <c r="N2" s="127"/>
      <c r="O2" s="127"/>
    </row>
    <row r="3" spans="1:15" ht="11.25" customHeight="1">
      <c r="K3" s="129" t="s">
        <v>108</v>
      </c>
      <c r="L3" s="129"/>
      <c r="M3" s="129"/>
      <c r="N3" s="129"/>
      <c r="O3" s="129"/>
    </row>
    <row r="4" spans="1:15" ht="31.5" customHeight="1">
      <c r="K4" s="129"/>
      <c r="L4" s="129"/>
      <c r="M4" s="129"/>
      <c r="N4" s="129"/>
      <c r="O4" s="129"/>
    </row>
    <row r="5" spans="1:15" ht="32.25" customHeight="1">
      <c r="K5" s="129"/>
      <c r="L5" s="129"/>
      <c r="M5" s="129"/>
      <c r="N5" s="129"/>
      <c r="O5" s="129"/>
    </row>
    <row r="6" spans="1:15" ht="18.75">
      <c r="A6" s="128" t="s">
        <v>34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</row>
    <row r="7" spans="1:15">
      <c r="A7" s="1" t="s">
        <v>0</v>
      </c>
    </row>
    <row r="8" spans="1:15" ht="53.1" customHeight="1">
      <c r="A8" s="126" t="s">
        <v>1</v>
      </c>
      <c r="B8" s="126" t="s">
        <v>2</v>
      </c>
      <c r="C8" s="126" t="s">
        <v>3</v>
      </c>
      <c r="D8" s="126" t="s">
        <v>4</v>
      </c>
      <c r="E8" s="126" t="s">
        <v>5</v>
      </c>
      <c r="F8" s="126"/>
      <c r="G8" s="126"/>
      <c r="H8" s="126"/>
      <c r="I8" s="126"/>
      <c r="J8" s="136" t="s">
        <v>6</v>
      </c>
      <c r="K8" s="137"/>
      <c r="L8" s="137"/>
      <c r="M8" s="137"/>
      <c r="N8" s="138"/>
      <c r="O8" s="126" t="s">
        <v>7</v>
      </c>
    </row>
    <row r="9" spans="1:15" ht="56.25" customHeight="1">
      <c r="A9" s="126" t="s">
        <v>0</v>
      </c>
      <c r="B9" s="126" t="s">
        <v>0</v>
      </c>
      <c r="C9" s="126" t="s">
        <v>0</v>
      </c>
      <c r="D9" s="126" t="s">
        <v>0</v>
      </c>
      <c r="E9" s="2" t="s">
        <v>8</v>
      </c>
      <c r="F9" s="2" t="s">
        <v>29</v>
      </c>
      <c r="G9" s="2" t="s">
        <v>30</v>
      </c>
      <c r="H9" s="2" t="s">
        <v>9</v>
      </c>
      <c r="I9" s="2" t="s">
        <v>10</v>
      </c>
      <c r="J9" s="2" t="s">
        <v>11</v>
      </c>
      <c r="K9" s="2" t="s">
        <v>12</v>
      </c>
      <c r="L9" s="2" t="s">
        <v>13</v>
      </c>
      <c r="M9" s="2" t="s">
        <v>82</v>
      </c>
      <c r="N9" s="2" t="s">
        <v>115</v>
      </c>
      <c r="O9" s="126" t="s">
        <v>0</v>
      </c>
    </row>
    <row r="10" spans="1:15" ht="15" customHeight="1">
      <c r="A10" s="28" t="s">
        <v>14</v>
      </c>
      <c r="B10" s="28" t="s">
        <v>15</v>
      </c>
      <c r="C10" s="2" t="s">
        <v>16</v>
      </c>
      <c r="D10" s="2" t="s">
        <v>17</v>
      </c>
      <c r="E10" s="2" t="s">
        <v>18</v>
      </c>
      <c r="F10" s="2" t="s">
        <v>19</v>
      </c>
      <c r="G10" s="2" t="s">
        <v>20</v>
      </c>
      <c r="H10" s="2" t="s">
        <v>21</v>
      </c>
      <c r="I10" s="2" t="s">
        <v>22</v>
      </c>
      <c r="J10" s="2" t="s">
        <v>23</v>
      </c>
      <c r="K10" s="2" t="s">
        <v>24</v>
      </c>
      <c r="L10" s="2" t="s">
        <v>25</v>
      </c>
      <c r="M10" s="2">
        <v>13</v>
      </c>
      <c r="N10" s="2">
        <v>14</v>
      </c>
      <c r="O10" s="3" t="s">
        <v>26</v>
      </c>
    </row>
    <row r="11" spans="1:15" ht="24.75" customHeight="1">
      <c r="A11" s="130"/>
      <c r="B11" s="139" t="s">
        <v>85</v>
      </c>
      <c r="C11" s="140" t="s">
        <v>32</v>
      </c>
      <c r="D11" s="19" t="s">
        <v>73</v>
      </c>
      <c r="E11" s="17"/>
      <c r="F11" s="51"/>
      <c r="G11" s="17"/>
      <c r="H11" s="17"/>
      <c r="I11" s="17"/>
      <c r="J11" s="33">
        <v>0</v>
      </c>
      <c r="K11" s="33">
        <v>0</v>
      </c>
      <c r="L11" s="33">
        <v>0</v>
      </c>
      <c r="M11" s="33">
        <v>0</v>
      </c>
      <c r="N11" s="33">
        <v>0</v>
      </c>
      <c r="O11" s="77">
        <v>1</v>
      </c>
    </row>
    <row r="12" spans="1:15" ht="23.25" customHeight="1">
      <c r="A12" s="130"/>
      <c r="B12" s="115"/>
      <c r="C12" s="141"/>
      <c r="D12" s="5" t="s">
        <v>69</v>
      </c>
      <c r="E12" s="4" t="s">
        <v>0</v>
      </c>
      <c r="F12" s="4" t="s">
        <v>0</v>
      </c>
      <c r="G12" s="4" t="s">
        <v>0</v>
      </c>
      <c r="H12" s="4" t="s">
        <v>0</v>
      </c>
      <c r="I12" s="4" t="s">
        <v>0</v>
      </c>
      <c r="J12" s="9" t="s">
        <v>27</v>
      </c>
      <c r="K12" s="9" t="s">
        <v>27</v>
      </c>
      <c r="L12" s="9" t="s">
        <v>27</v>
      </c>
      <c r="M12" s="9" t="s">
        <v>27</v>
      </c>
      <c r="N12" s="9" t="s">
        <v>27</v>
      </c>
      <c r="O12" s="78"/>
    </row>
    <row r="13" spans="1:15" ht="24.75" customHeight="1">
      <c r="A13" s="130"/>
      <c r="B13" s="115"/>
      <c r="C13" s="141"/>
      <c r="D13" s="14" t="s">
        <v>81</v>
      </c>
      <c r="E13" s="9">
        <v>901</v>
      </c>
      <c r="F13" s="10" t="s">
        <v>31</v>
      </c>
      <c r="G13" s="9">
        <v>0</v>
      </c>
      <c r="H13" s="4">
        <v>11</v>
      </c>
      <c r="I13" s="4">
        <v>15890</v>
      </c>
      <c r="J13" s="11">
        <v>794196</v>
      </c>
      <c r="K13" s="11">
        <v>0</v>
      </c>
      <c r="L13" s="11">
        <v>0</v>
      </c>
      <c r="M13" s="11">
        <v>0</v>
      </c>
      <c r="N13" s="11">
        <v>0</v>
      </c>
      <c r="O13" s="78"/>
    </row>
    <row r="14" spans="1:15" ht="21" customHeight="1">
      <c r="A14" s="130"/>
      <c r="B14" s="115"/>
      <c r="C14" s="141"/>
      <c r="D14" s="5" t="s">
        <v>70</v>
      </c>
      <c r="E14" s="4" t="s">
        <v>0</v>
      </c>
      <c r="F14" s="4" t="s">
        <v>0</v>
      </c>
      <c r="G14" s="4" t="s">
        <v>0</v>
      </c>
      <c r="H14" s="4" t="s">
        <v>0</v>
      </c>
      <c r="I14" s="4" t="s">
        <v>0</v>
      </c>
      <c r="J14" s="9" t="s">
        <v>27</v>
      </c>
      <c r="K14" s="9" t="s">
        <v>27</v>
      </c>
      <c r="L14" s="9" t="s">
        <v>27</v>
      </c>
      <c r="M14" s="9" t="s">
        <v>27</v>
      </c>
      <c r="N14" s="9" t="s">
        <v>27</v>
      </c>
      <c r="O14" s="78"/>
    </row>
    <row r="15" spans="1:15" ht="15" customHeight="1">
      <c r="A15" s="130"/>
      <c r="B15" s="116"/>
      <c r="C15" s="142"/>
      <c r="D15" s="6" t="s">
        <v>28</v>
      </c>
      <c r="E15" s="7" t="s">
        <v>0</v>
      </c>
      <c r="F15" s="7" t="s">
        <v>0</v>
      </c>
      <c r="G15" s="7" t="s">
        <v>0</v>
      </c>
      <c r="H15" s="7" t="s">
        <v>0</v>
      </c>
      <c r="I15" s="7" t="s">
        <v>0</v>
      </c>
      <c r="J15" s="12">
        <f>J13</f>
        <v>794196</v>
      </c>
      <c r="K15" s="12">
        <f>K11</f>
        <v>0</v>
      </c>
      <c r="L15" s="12">
        <f>L11</f>
        <v>0</v>
      </c>
      <c r="M15" s="12">
        <f>M11</f>
        <v>0</v>
      </c>
      <c r="N15" s="12">
        <f>N11</f>
        <v>0</v>
      </c>
      <c r="O15" s="79"/>
    </row>
    <row r="16" spans="1:15" ht="23.25" customHeight="1">
      <c r="A16" s="122"/>
      <c r="B16" s="146" t="s">
        <v>76</v>
      </c>
      <c r="C16" s="89" t="s">
        <v>32</v>
      </c>
      <c r="D16" s="19" t="s">
        <v>73</v>
      </c>
      <c r="E16" s="17">
        <v>901</v>
      </c>
      <c r="F16" s="51" t="s">
        <v>31</v>
      </c>
      <c r="G16" s="17">
        <v>0</v>
      </c>
      <c r="H16" s="17">
        <v>11</v>
      </c>
      <c r="I16" s="17">
        <v>80020</v>
      </c>
      <c r="J16" s="33">
        <v>1048827</v>
      </c>
      <c r="K16" s="33">
        <v>1267681</v>
      </c>
      <c r="L16" s="33">
        <v>1296976</v>
      </c>
      <c r="M16" s="33">
        <v>1296976</v>
      </c>
      <c r="N16" s="33">
        <v>1296976</v>
      </c>
      <c r="O16" s="77">
        <v>1</v>
      </c>
    </row>
    <row r="17" spans="1:15" ht="24" customHeight="1">
      <c r="A17" s="123"/>
      <c r="B17" s="147"/>
      <c r="C17" s="90"/>
      <c r="D17" s="5" t="s">
        <v>69</v>
      </c>
      <c r="E17" s="4" t="s">
        <v>0</v>
      </c>
      <c r="F17" s="4" t="s">
        <v>0</v>
      </c>
      <c r="G17" s="4" t="s">
        <v>0</v>
      </c>
      <c r="H17" s="4" t="s">
        <v>0</v>
      </c>
      <c r="I17" s="4" t="s">
        <v>0</v>
      </c>
      <c r="J17" s="9" t="s">
        <v>27</v>
      </c>
      <c r="K17" s="9" t="s">
        <v>27</v>
      </c>
      <c r="L17" s="9" t="s">
        <v>27</v>
      </c>
      <c r="M17" s="9" t="s">
        <v>27</v>
      </c>
      <c r="N17" s="9" t="s">
        <v>27</v>
      </c>
      <c r="O17" s="78"/>
    </row>
    <row r="18" spans="1:15" ht="23.25" customHeight="1">
      <c r="A18" s="123"/>
      <c r="B18" s="147"/>
      <c r="C18" s="90"/>
      <c r="D18" s="14" t="s">
        <v>81</v>
      </c>
      <c r="E18" s="9"/>
      <c r="F18" s="10"/>
      <c r="G18" s="9"/>
      <c r="H18" s="4"/>
      <c r="I18" s="4"/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78"/>
    </row>
    <row r="19" spans="1:15" ht="20.25" customHeight="1">
      <c r="A19" s="123"/>
      <c r="B19" s="147"/>
      <c r="C19" s="90"/>
      <c r="D19" s="5" t="s">
        <v>70</v>
      </c>
      <c r="E19" s="4" t="s">
        <v>0</v>
      </c>
      <c r="F19" s="4" t="s">
        <v>0</v>
      </c>
      <c r="G19" s="4" t="s">
        <v>0</v>
      </c>
      <c r="H19" s="4" t="s">
        <v>0</v>
      </c>
      <c r="I19" s="4" t="s">
        <v>0</v>
      </c>
      <c r="J19" s="9" t="s">
        <v>27</v>
      </c>
      <c r="K19" s="9" t="s">
        <v>27</v>
      </c>
      <c r="L19" s="9" t="s">
        <v>27</v>
      </c>
      <c r="M19" s="9" t="s">
        <v>27</v>
      </c>
      <c r="N19" s="9" t="s">
        <v>27</v>
      </c>
      <c r="O19" s="78"/>
    </row>
    <row r="20" spans="1:15" ht="17.25" customHeight="1">
      <c r="A20" s="124"/>
      <c r="B20" s="108"/>
      <c r="C20" s="91"/>
      <c r="D20" s="6" t="s">
        <v>28</v>
      </c>
      <c r="E20" s="7" t="s">
        <v>0</v>
      </c>
      <c r="F20" s="7" t="s">
        <v>0</v>
      </c>
      <c r="G20" s="7" t="s">
        <v>0</v>
      </c>
      <c r="H20" s="7" t="s">
        <v>0</v>
      </c>
      <c r="I20" s="7" t="s">
        <v>0</v>
      </c>
      <c r="J20" s="12">
        <f>J16</f>
        <v>1048827</v>
      </c>
      <c r="K20" s="12">
        <f>K16</f>
        <v>1267681</v>
      </c>
      <c r="L20" s="12">
        <f>L16</f>
        <v>1296976</v>
      </c>
      <c r="M20" s="12">
        <f>M16</f>
        <v>1296976</v>
      </c>
      <c r="N20" s="12">
        <f>N16</f>
        <v>1296976</v>
      </c>
      <c r="O20" s="79"/>
    </row>
    <row r="21" spans="1:15" ht="31.5" customHeight="1">
      <c r="A21" s="78"/>
      <c r="B21" s="92" t="s">
        <v>33</v>
      </c>
      <c r="C21" s="89" t="s">
        <v>32</v>
      </c>
      <c r="D21" s="19" t="s">
        <v>73</v>
      </c>
      <c r="E21" s="9">
        <v>901</v>
      </c>
      <c r="F21" s="13" t="s">
        <v>31</v>
      </c>
      <c r="G21" s="9">
        <v>0</v>
      </c>
      <c r="H21" s="9">
        <v>11</v>
      </c>
      <c r="I21" s="9">
        <v>80040</v>
      </c>
      <c r="J21" s="11">
        <v>17339814.68</v>
      </c>
      <c r="K21" s="11">
        <v>18045501</v>
      </c>
      <c r="L21" s="11">
        <v>18124212</v>
      </c>
      <c r="M21" s="11">
        <v>18124212</v>
      </c>
      <c r="N21" s="11">
        <v>18124212</v>
      </c>
      <c r="O21" s="77">
        <v>1</v>
      </c>
    </row>
    <row r="22" spans="1:15" ht="26.25" customHeight="1">
      <c r="A22" s="78"/>
      <c r="B22" s="93"/>
      <c r="C22" s="90"/>
      <c r="D22" s="5" t="s">
        <v>69</v>
      </c>
      <c r="E22" s="4" t="s">
        <v>0</v>
      </c>
      <c r="F22" s="4" t="s">
        <v>0</v>
      </c>
      <c r="G22" s="4" t="s">
        <v>0</v>
      </c>
      <c r="H22" s="4" t="s">
        <v>0</v>
      </c>
      <c r="I22" s="4" t="s">
        <v>0</v>
      </c>
      <c r="J22" s="9" t="s">
        <v>27</v>
      </c>
      <c r="K22" s="9" t="s">
        <v>27</v>
      </c>
      <c r="L22" s="9" t="s">
        <v>27</v>
      </c>
      <c r="M22" s="9" t="s">
        <v>27</v>
      </c>
      <c r="N22" s="9" t="s">
        <v>27</v>
      </c>
      <c r="O22" s="78"/>
    </row>
    <row r="23" spans="1:15" ht="39" customHeight="1">
      <c r="A23" s="78"/>
      <c r="B23" s="93"/>
      <c r="C23" s="90"/>
      <c r="D23" s="14" t="s">
        <v>81</v>
      </c>
      <c r="E23" s="9"/>
      <c r="F23" s="10"/>
      <c r="G23" s="9"/>
      <c r="H23" s="4"/>
      <c r="I23" s="4"/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78"/>
    </row>
    <row r="24" spans="1:15" ht="23.25" customHeight="1">
      <c r="A24" s="78"/>
      <c r="B24" s="93"/>
      <c r="C24" s="90"/>
      <c r="D24" s="5" t="s">
        <v>70</v>
      </c>
      <c r="E24" s="4" t="s">
        <v>0</v>
      </c>
      <c r="F24" s="4" t="s">
        <v>0</v>
      </c>
      <c r="G24" s="4" t="s">
        <v>0</v>
      </c>
      <c r="H24" s="4" t="s">
        <v>0</v>
      </c>
      <c r="I24" s="4" t="s">
        <v>0</v>
      </c>
      <c r="J24" s="9" t="s">
        <v>27</v>
      </c>
      <c r="K24" s="9" t="s">
        <v>27</v>
      </c>
      <c r="L24" s="9" t="s">
        <v>27</v>
      </c>
      <c r="M24" s="9" t="s">
        <v>27</v>
      </c>
      <c r="N24" s="9" t="s">
        <v>27</v>
      </c>
      <c r="O24" s="78"/>
    </row>
    <row r="25" spans="1:15" ht="27.75" customHeight="1">
      <c r="A25" s="125"/>
      <c r="B25" s="94"/>
      <c r="C25" s="91"/>
      <c r="D25" s="6" t="s">
        <v>28</v>
      </c>
      <c r="E25" s="7" t="s">
        <v>0</v>
      </c>
      <c r="F25" s="7" t="s">
        <v>0</v>
      </c>
      <c r="G25" s="7" t="s">
        <v>0</v>
      </c>
      <c r="H25" s="7" t="s">
        <v>0</v>
      </c>
      <c r="I25" s="7" t="s">
        <v>0</v>
      </c>
      <c r="J25" s="12">
        <f>J21+J23</f>
        <v>17339814.68</v>
      </c>
      <c r="K25" s="12">
        <f>K21</f>
        <v>18045501</v>
      </c>
      <c r="L25" s="12">
        <f>L21</f>
        <v>18124212</v>
      </c>
      <c r="M25" s="12">
        <f>M21</f>
        <v>18124212</v>
      </c>
      <c r="N25" s="12">
        <f>N21</f>
        <v>18124212</v>
      </c>
      <c r="O25" s="79"/>
    </row>
    <row r="26" spans="1:15" ht="25.5" customHeight="1">
      <c r="A26" s="104"/>
      <c r="B26" s="92" t="s">
        <v>35</v>
      </c>
      <c r="C26" s="89" t="s">
        <v>32</v>
      </c>
      <c r="D26" s="19" t="s">
        <v>73</v>
      </c>
      <c r="E26" s="9">
        <v>901</v>
      </c>
      <c r="F26" s="10" t="s">
        <v>31</v>
      </c>
      <c r="G26" s="9">
        <v>0</v>
      </c>
      <c r="H26" s="4">
        <v>11</v>
      </c>
      <c r="I26" s="4">
        <v>80070</v>
      </c>
      <c r="J26" s="11">
        <v>200000</v>
      </c>
      <c r="K26" s="11">
        <v>160000</v>
      </c>
      <c r="L26" s="11">
        <v>150000</v>
      </c>
      <c r="M26" s="11">
        <v>150000</v>
      </c>
      <c r="N26" s="11">
        <v>150000</v>
      </c>
      <c r="O26" s="77">
        <v>1</v>
      </c>
    </row>
    <row r="27" spans="1:15" ht="24" customHeight="1">
      <c r="A27" s="105"/>
      <c r="B27" s="93"/>
      <c r="C27" s="97"/>
      <c r="D27" s="5" t="s">
        <v>69</v>
      </c>
      <c r="E27" s="4" t="s">
        <v>0</v>
      </c>
      <c r="F27" s="4" t="s">
        <v>0</v>
      </c>
      <c r="G27" s="4"/>
      <c r="H27" s="4" t="s">
        <v>0</v>
      </c>
      <c r="I27" s="4" t="s">
        <v>0</v>
      </c>
      <c r="J27" s="9" t="s">
        <v>27</v>
      </c>
      <c r="K27" s="9" t="s">
        <v>27</v>
      </c>
      <c r="L27" s="9" t="s">
        <v>27</v>
      </c>
      <c r="M27" s="9" t="s">
        <v>27</v>
      </c>
      <c r="N27" s="9" t="s">
        <v>27</v>
      </c>
      <c r="O27" s="78"/>
    </row>
    <row r="28" spans="1:15" ht="24" customHeight="1">
      <c r="A28" s="105"/>
      <c r="B28" s="93"/>
      <c r="C28" s="97"/>
      <c r="D28" s="14" t="s">
        <v>81</v>
      </c>
      <c r="E28" s="9"/>
      <c r="F28" s="10"/>
      <c r="G28" s="9"/>
      <c r="H28" s="4"/>
      <c r="I28" s="4"/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78"/>
    </row>
    <row r="29" spans="1:15" ht="24.75" customHeight="1">
      <c r="A29" s="105"/>
      <c r="B29" s="93"/>
      <c r="C29" s="97"/>
      <c r="D29" s="5" t="s">
        <v>70</v>
      </c>
      <c r="E29" s="4" t="s">
        <v>0</v>
      </c>
      <c r="F29" s="4" t="s">
        <v>0</v>
      </c>
      <c r="G29" s="4" t="s">
        <v>0</v>
      </c>
      <c r="H29" s="4" t="s">
        <v>0</v>
      </c>
      <c r="I29" s="4" t="s">
        <v>0</v>
      </c>
      <c r="J29" s="11" t="s">
        <v>27</v>
      </c>
      <c r="K29" s="11">
        <v>0</v>
      </c>
      <c r="L29" s="11" t="s">
        <v>27</v>
      </c>
      <c r="M29" s="11" t="s">
        <v>27</v>
      </c>
      <c r="N29" s="11" t="s">
        <v>27</v>
      </c>
      <c r="O29" s="78"/>
    </row>
    <row r="30" spans="1:15" ht="19.5" customHeight="1">
      <c r="A30" s="94"/>
      <c r="B30" s="94"/>
      <c r="C30" s="98"/>
      <c r="D30" s="6" t="s">
        <v>28</v>
      </c>
      <c r="E30" s="7" t="s">
        <v>0</v>
      </c>
      <c r="F30" s="7" t="s">
        <v>0</v>
      </c>
      <c r="G30" s="7" t="s">
        <v>0</v>
      </c>
      <c r="H30" s="7" t="s">
        <v>0</v>
      </c>
      <c r="I30" s="7" t="s">
        <v>0</v>
      </c>
      <c r="J30" s="12">
        <f>J26</f>
        <v>200000</v>
      </c>
      <c r="K30" s="12">
        <f>K26</f>
        <v>160000</v>
      </c>
      <c r="L30" s="12">
        <f>L26</f>
        <v>150000</v>
      </c>
      <c r="M30" s="12">
        <f>M26</f>
        <v>150000</v>
      </c>
      <c r="N30" s="12">
        <f>N26</f>
        <v>150000</v>
      </c>
      <c r="O30" s="79"/>
    </row>
    <row r="31" spans="1:15" ht="24" customHeight="1">
      <c r="A31" s="104"/>
      <c r="B31" s="92" t="s">
        <v>36</v>
      </c>
      <c r="C31" s="89" t="s">
        <v>32</v>
      </c>
      <c r="D31" s="19" t="s">
        <v>73</v>
      </c>
      <c r="E31" s="9">
        <v>901</v>
      </c>
      <c r="F31" s="10" t="s">
        <v>31</v>
      </c>
      <c r="G31" s="9">
        <v>0</v>
      </c>
      <c r="H31" s="4">
        <v>11</v>
      </c>
      <c r="I31" s="4">
        <v>81410</v>
      </c>
      <c r="J31" s="11">
        <v>65000</v>
      </c>
      <c r="K31" s="11">
        <v>65000</v>
      </c>
      <c r="L31" s="11">
        <v>70000</v>
      </c>
      <c r="M31" s="11">
        <v>70000</v>
      </c>
      <c r="N31" s="11">
        <v>70000</v>
      </c>
      <c r="O31" s="77">
        <v>1</v>
      </c>
    </row>
    <row r="32" spans="1:15" ht="22.5" customHeight="1">
      <c r="A32" s="105"/>
      <c r="B32" s="93"/>
      <c r="C32" s="97"/>
      <c r="D32" s="5" t="s">
        <v>69</v>
      </c>
      <c r="E32" s="4" t="s">
        <v>0</v>
      </c>
      <c r="F32" s="4" t="s">
        <v>0</v>
      </c>
      <c r="G32" s="4"/>
      <c r="H32" s="4" t="s">
        <v>0</v>
      </c>
      <c r="I32" s="4" t="s">
        <v>0</v>
      </c>
      <c r="J32" s="9" t="s">
        <v>27</v>
      </c>
      <c r="K32" s="9" t="s">
        <v>27</v>
      </c>
      <c r="L32" s="9" t="s">
        <v>27</v>
      </c>
      <c r="M32" s="9" t="s">
        <v>27</v>
      </c>
      <c r="N32" s="9" t="s">
        <v>27</v>
      </c>
      <c r="O32" s="78"/>
    </row>
    <row r="33" spans="1:15" ht="21" customHeight="1">
      <c r="A33" s="105"/>
      <c r="B33" s="93"/>
      <c r="C33" s="97"/>
      <c r="D33" s="14" t="s">
        <v>81</v>
      </c>
      <c r="E33" s="9"/>
      <c r="F33" s="10"/>
      <c r="G33" s="9"/>
      <c r="H33" s="4"/>
      <c r="I33" s="4"/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78"/>
    </row>
    <row r="34" spans="1:15" ht="21.75" customHeight="1">
      <c r="A34" s="105"/>
      <c r="B34" s="93"/>
      <c r="C34" s="97"/>
      <c r="D34" s="5" t="s">
        <v>70</v>
      </c>
      <c r="E34" s="4" t="s">
        <v>0</v>
      </c>
      <c r="F34" s="4" t="s">
        <v>0</v>
      </c>
      <c r="G34" s="4" t="s">
        <v>0</v>
      </c>
      <c r="H34" s="4" t="s">
        <v>0</v>
      </c>
      <c r="I34" s="4" t="s">
        <v>0</v>
      </c>
      <c r="J34" s="11" t="s">
        <v>27</v>
      </c>
      <c r="K34" s="11">
        <v>0</v>
      </c>
      <c r="L34" s="11" t="s">
        <v>27</v>
      </c>
      <c r="M34" s="11" t="s">
        <v>27</v>
      </c>
      <c r="N34" s="11" t="s">
        <v>27</v>
      </c>
      <c r="O34" s="78"/>
    </row>
    <row r="35" spans="1:15" ht="18" customHeight="1">
      <c r="A35" s="94"/>
      <c r="B35" s="94"/>
      <c r="C35" s="98"/>
      <c r="D35" s="6" t="s">
        <v>28</v>
      </c>
      <c r="E35" s="54"/>
      <c r="F35" s="54" t="s">
        <v>0</v>
      </c>
      <c r="G35" s="54" t="s">
        <v>0</v>
      </c>
      <c r="H35" s="54" t="s">
        <v>0</v>
      </c>
      <c r="I35" s="54" t="s">
        <v>0</v>
      </c>
      <c r="J35" s="12">
        <f>J31</f>
        <v>65000</v>
      </c>
      <c r="K35" s="12">
        <f>K31</f>
        <v>65000</v>
      </c>
      <c r="L35" s="12">
        <f>L31</f>
        <v>70000</v>
      </c>
      <c r="M35" s="12">
        <f>M31</f>
        <v>70000</v>
      </c>
      <c r="N35" s="12">
        <f>N31</f>
        <v>70000</v>
      </c>
      <c r="O35" s="79"/>
    </row>
    <row r="36" spans="1:15" ht="24.75" customHeight="1">
      <c r="A36" s="22"/>
      <c r="B36" s="143" t="s">
        <v>113</v>
      </c>
      <c r="C36" s="89" t="s">
        <v>32</v>
      </c>
      <c r="D36" s="53" t="s">
        <v>73</v>
      </c>
      <c r="E36" s="56"/>
      <c r="F36" s="56"/>
      <c r="G36" s="56"/>
      <c r="H36" s="56"/>
      <c r="I36" s="56"/>
      <c r="J36" s="57">
        <v>0</v>
      </c>
      <c r="K36" s="11">
        <v>0</v>
      </c>
      <c r="L36" s="11">
        <v>0</v>
      </c>
      <c r="M36" s="11">
        <v>0</v>
      </c>
      <c r="N36" s="11">
        <v>0</v>
      </c>
      <c r="O36" s="52"/>
    </row>
    <row r="37" spans="1:15" ht="21.75" customHeight="1">
      <c r="A37" s="22"/>
      <c r="B37" s="144"/>
      <c r="C37" s="97"/>
      <c r="D37" s="5" t="s">
        <v>69</v>
      </c>
      <c r="E37" s="55"/>
      <c r="F37" s="55"/>
      <c r="G37" s="55"/>
      <c r="H37" s="55"/>
      <c r="I37" s="55"/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52">
        <v>1</v>
      </c>
    </row>
    <row r="38" spans="1:15" ht="23.25" customHeight="1">
      <c r="A38" s="22"/>
      <c r="B38" s="144"/>
      <c r="C38" s="97"/>
      <c r="D38" s="14" t="s">
        <v>81</v>
      </c>
      <c r="E38" s="9">
        <v>901</v>
      </c>
      <c r="F38" s="10" t="s">
        <v>31</v>
      </c>
      <c r="G38" s="9">
        <v>0</v>
      </c>
      <c r="H38" s="4">
        <v>14</v>
      </c>
      <c r="I38" s="4">
        <v>54690</v>
      </c>
      <c r="J38" s="11">
        <v>0</v>
      </c>
      <c r="K38" s="11">
        <v>225502</v>
      </c>
      <c r="L38" s="11">
        <v>263578</v>
      </c>
      <c r="M38" s="11">
        <v>0</v>
      </c>
      <c r="N38" s="11">
        <v>0</v>
      </c>
      <c r="O38" s="52"/>
    </row>
    <row r="39" spans="1:15" ht="23.25" customHeight="1">
      <c r="A39" s="22"/>
      <c r="B39" s="144"/>
      <c r="C39" s="97"/>
      <c r="D39" s="5" t="s">
        <v>70</v>
      </c>
      <c r="E39" s="7"/>
      <c r="F39" s="7"/>
      <c r="G39" s="7"/>
      <c r="H39" s="7"/>
      <c r="I39" s="7"/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52"/>
    </row>
    <row r="40" spans="1:15" ht="18" customHeight="1">
      <c r="A40" s="22"/>
      <c r="B40" s="145"/>
      <c r="C40" s="98"/>
      <c r="D40" s="6" t="s">
        <v>28</v>
      </c>
      <c r="E40" s="7"/>
      <c r="F40" s="7"/>
      <c r="G40" s="7"/>
      <c r="H40" s="7"/>
      <c r="I40" s="7"/>
      <c r="J40" s="12">
        <v>0</v>
      </c>
      <c r="K40" s="12">
        <f>K38</f>
        <v>225502</v>
      </c>
      <c r="L40" s="12">
        <f>L38</f>
        <v>263578</v>
      </c>
      <c r="M40" s="12">
        <v>0</v>
      </c>
      <c r="N40" s="12">
        <v>0</v>
      </c>
      <c r="O40" s="52"/>
    </row>
    <row r="41" spans="1:15" ht="28.5" customHeight="1">
      <c r="A41" s="104"/>
      <c r="B41" s="92" t="s">
        <v>37</v>
      </c>
      <c r="C41" s="89" t="s">
        <v>32</v>
      </c>
      <c r="D41" s="19" t="s">
        <v>73</v>
      </c>
      <c r="E41" s="9">
        <v>901</v>
      </c>
      <c r="F41" s="10" t="s">
        <v>31</v>
      </c>
      <c r="G41" s="9">
        <v>0</v>
      </c>
      <c r="H41" s="4">
        <v>11</v>
      </c>
      <c r="I41" s="4">
        <v>84400</v>
      </c>
      <c r="J41" s="11">
        <v>7800</v>
      </c>
      <c r="K41" s="11">
        <v>24431</v>
      </c>
      <c r="L41" s="11">
        <v>40801</v>
      </c>
      <c r="M41" s="11">
        <v>40801</v>
      </c>
      <c r="N41" s="11">
        <v>40801</v>
      </c>
      <c r="O41" s="77">
        <v>1</v>
      </c>
    </row>
    <row r="42" spans="1:15" ht="22.5" customHeight="1">
      <c r="A42" s="105"/>
      <c r="B42" s="93"/>
      <c r="C42" s="97"/>
      <c r="D42" s="5" t="s">
        <v>69</v>
      </c>
      <c r="E42" s="4" t="s">
        <v>0</v>
      </c>
      <c r="F42" s="4" t="s">
        <v>0</v>
      </c>
      <c r="G42" s="4"/>
      <c r="H42" s="4" t="s">
        <v>0</v>
      </c>
      <c r="I42" s="4" t="s">
        <v>0</v>
      </c>
      <c r="J42" s="9" t="s">
        <v>27</v>
      </c>
      <c r="K42" s="9" t="s">
        <v>27</v>
      </c>
      <c r="L42" s="9" t="s">
        <v>27</v>
      </c>
      <c r="M42" s="9" t="s">
        <v>27</v>
      </c>
      <c r="N42" s="9" t="s">
        <v>27</v>
      </c>
      <c r="O42" s="78"/>
    </row>
    <row r="43" spans="1:15" ht="25.5" customHeight="1">
      <c r="A43" s="105"/>
      <c r="B43" s="93"/>
      <c r="C43" s="97"/>
      <c r="D43" s="14" t="s">
        <v>81</v>
      </c>
      <c r="E43" s="9"/>
      <c r="F43" s="10"/>
      <c r="G43" s="9"/>
      <c r="H43" s="4"/>
      <c r="I43" s="4"/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78"/>
    </row>
    <row r="44" spans="1:15" ht="24" customHeight="1">
      <c r="A44" s="105"/>
      <c r="B44" s="93"/>
      <c r="C44" s="97"/>
      <c r="D44" s="5" t="s">
        <v>70</v>
      </c>
      <c r="E44" s="4" t="s">
        <v>0</v>
      </c>
      <c r="F44" s="4" t="s">
        <v>0</v>
      </c>
      <c r="G44" s="4" t="s">
        <v>0</v>
      </c>
      <c r="H44" s="4" t="s">
        <v>0</v>
      </c>
      <c r="I44" s="4" t="s">
        <v>0</v>
      </c>
      <c r="J44" s="11" t="s">
        <v>27</v>
      </c>
      <c r="K44" s="11">
        <v>0</v>
      </c>
      <c r="L44" s="11" t="s">
        <v>27</v>
      </c>
      <c r="M44" s="11" t="s">
        <v>27</v>
      </c>
      <c r="N44" s="11" t="s">
        <v>27</v>
      </c>
      <c r="O44" s="78"/>
    </row>
    <row r="45" spans="1:15" ht="16.5" customHeight="1">
      <c r="A45" s="94"/>
      <c r="B45" s="94"/>
      <c r="C45" s="98"/>
      <c r="D45" s="6" t="s">
        <v>28</v>
      </c>
      <c r="E45" s="7" t="s">
        <v>0</v>
      </c>
      <c r="F45" s="7" t="s">
        <v>0</v>
      </c>
      <c r="G45" s="7" t="s">
        <v>0</v>
      </c>
      <c r="H45" s="7" t="s">
        <v>0</v>
      </c>
      <c r="I45" s="7" t="s">
        <v>0</v>
      </c>
      <c r="J45" s="12">
        <f>J41</f>
        <v>7800</v>
      </c>
      <c r="K45" s="12">
        <f>K41</f>
        <v>24431</v>
      </c>
      <c r="L45" s="12">
        <f>L41</f>
        <v>40801</v>
      </c>
      <c r="M45" s="12">
        <f>M41</f>
        <v>40801</v>
      </c>
      <c r="N45" s="12">
        <f>N41</f>
        <v>40801</v>
      </c>
      <c r="O45" s="79"/>
    </row>
    <row r="46" spans="1:15" ht="28.5" customHeight="1">
      <c r="A46" s="104"/>
      <c r="B46" s="148" t="s">
        <v>38</v>
      </c>
      <c r="C46" s="89" t="s">
        <v>32</v>
      </c>
      <c r="D46" s="19" t="s">
        <v>73</v>
      </c>
      <c r="E46" s="9"/>
      <c r="F46" s="13"/>
      <c r="G46" s="9"/>
      <c r="H46" s="9"/>
      <c r="I46" s="9"/>
      <c r="J46" s="9" t="s">
        <v>27</v>
      </c>
      <c r="K46" s="9" t="s">
        <v>27</v>
      </c>
      <c r="L46" s="9" t="s">
        <v>27</v>
      </c>
      <c r="M46" s="9" t="s">
        <v>27</v>
      </c>
      <c r="N46" s="9" t="s">
        <v>27</v>
      </c>
      <c r="O46" s="77">
        <v>1</v>
      </c>
    </row>
    <row r="47" spans="1:15" ht="24" customHeight="1">
      <c r="A47" s="105"/>
      <c r="B47" s="149"/>
      <c r="C47" s="97"/>
      <c r="D47" s="5" t="s">
        <v>69</v>
      </c>
      <c r="E47" s="4" t="s">
        <v>0</v>
      </c>
      <c r="F47" s="4" t="s">
        <v>0</v>
      </c>
      <c r="G47" s="4"/>
      <c r="H47" s="4" t="s">
        <v>0</v>
      </c>
      <c r="I47" s="4" t="s">
        <v>0</v>
      </c>
      <c r="J47" s="9" t="s">
        <v>27</v>
      </c>
      <c r="K47" s="9" t="s">
        <v>27</v>
      </c>
      <c r="L47" s="9" t="s">
        <v>27</v>
      </c>
      <c r="M47" s="9" t="s">
        <v>27</v>
      </c>
      <c r="N47" s="9" t="s">
        <v>27</v>
      </c>
      <c r="O47" s="78"/>
    </row>
    <row r="48" spans="1:15" ht="22.5" customHeight="1">
      <c r="A48" s="105"/>
      <c r="B48" s="150"/>
      <c r="C48" s="97"/>
      <c r="D48" s="14" t="s">
        <v>81</v>
      </c>
      <c r="E48" s="9">
        <v>901</v>
      </c>
      <c r="F48" s="13" t="s">
        <v>31</v>
      </c>
      <c r="G48" s="9">
        <v>0</v>
      </c>
      <c r="H48" s="9">
        <v>12</v>
      </c>
      <c r="I48" s="9">
        <v>12510</v>
      </c>
      <c r="J48" s="9">
        <v>39277.65</v>
      </c>
      <c r="K48" s="9">
        <v>65462.75</v>
      </c>
      <c r="L48" s="9">
        <v>105144.9</v>
      </c>
      <c r="M48" s="9">
        <v>105144.9</v>
      </c>
      <c r="N48" s="9">
        <v>105144.9</v>
      </c>
      <c r="O48" s="78"/>
    </row>
    <row r="49" spans="1:15" ht="30" customHeight="1">
      <c r="A49" s="105"/>
      <c r="B49" s="150"/>
      <c r="C49" s="97"/>
      <c r="D49" s="5" t="s">
        <v>70</v>
      </c>
      <c r="E49" s="4" t="s">
        <v>0</v>
      </c>
      <c r="F49" s="4" t="s">
        <v>0</v>
      </c>
      <c r="G49" s="4" t="s">
        <v>0</v>
      </c>
      <c r="H49" s="4" t="s">
        <v>0</v>
      </c>
      <c r="I49" s="4" t="s">
        <v>0</v>
      </c>
      <c r="J49" s="11" t="s">
        <v>27</v>
      </c>
      <c r="K49" s="11">
        <v>0</v>
      </c>
      <c r="L49" s="11" t="s">
        <v>27</v>
      </c>
      <c r="M49" s="11" t="s">
        <v>27</v>
      </c>
      <c r="N49" s="11" t="s">
        <v>27</v>
      </c>
      <c r="O49" s="78"/>
    </row>
    <row r="50" spans="1:15" ht="74.25" customHeight="1">
      <c r="A50" s="94"/>
      <c r="B50" s="151"/>
      <c r="C50" s="98"/>
      <c r="D50" s="6" t="s">
        <v>28</v>
      </c>
      <c r="E50" s="7" t="s">
        <v>0</v>
      </c>
      <c r="F50" s="7" t="s">
        <v>0</v>
      </c>
      <c r="G50" s="7" t="s">
        <v>0</v>
      </c>
      <c r="H50" s="7" t="s">
        <v>0</v>
      </c>
      <c r="I50" s="7" t="s">
        <v>0</v>
      </c>
      <c r="J50" s="12">
        <f>J48</f>
        <v>39277.65</v>
      </c>
      <c r="K50" s="12">
        <f>K48</f>
        <v>65462.75</v>
      </c>
      <c r="L50" s="12">
        <f>L48</f>
        <v>105144.9</v>
      </c>
      <c r="M50" s="12">
        <f>M48</f>
        <v>105144.9</v>
      </c>
      <c r="N50" s="12">
        <f>N48</f>
        <v>105144.9</v>
      </c>
      <c r="O50" s="79"/>
    </row>
    <row r="51" spans="1:15" ht="27" customHeight="1">
      <c r="A51" s="104"/>
      <c r="B51" s="148" t="s">
        <v>39</v>
      </c>
      <c r="C51" s="89" t="s">
        <v>32</v>
      </c>
      <c r="D51" s="19" t="s">
        <v>73</v>
      </c>
      <c r="E51" s="4"/>
      <c r="F51" s="4"/>
      <c r="G51" s="4"/>
      <c r="H51" s="4"/>
      <c r="I51" s="4"/>
      <c r="J51" s="9" t="s">
        <v>27</v>
      </c>
      <c r="K51" s="9" t="s">
        <v>27</v>
      </c>
      <c r="L51" s="9" t="s">
        <v>27</v>
      </c>
      <c r="M51" s="9" t="s">
        <v>27</v>
      </c>
      <c r="N51" s="9" t="s">
        <v>27</v>
      </c>
      <c r="O51" s="77">
        <v>1</v>
      </c>
    </row>
    <row r="52" spans="1:15" ht="26.25" customHeight="1">
      <c r="A52" s="105"/>
      <c r="B52" s="149"/>
      <c r="C52" s="97"/>
      <c r="D52" s="5" t="s">
        <v>69</v>
      </c>
      <c r="E52" s="9">
        <v>901</v>
      </c>
      <c r="F52" s="13" t="s">
        <v>31</v>
      </c>
      <c r="G52" s="9">
        <v>0</v>
      </c>
      <c r="H52" s="9">
        <v>12</v>
      </c>
      <c r="I52" s="9">
        <v>51180</v>
      </c>
      <c r="J52" s="11">
        <v>396526</v>
      </c>
      <c r="K52" s="11">
        <v>444424</v>
      </c>
      <c r="L52" s="11">
        <v>444180</v>
      </c>
      <c r="M52" s="11">
        <v>448622</v>
      </c>
      <c r="N52" s="11">
        <v>465768</v>
      </c>
      <c r="O52" s="78"/>
    </row>
    <row r="53" spans="1:15" ht="27" customHeight="1">
      <c r="A53" s="105"/>
      <c r="B53" s="150"/>
      <c r="C53" s="97"/>
      <c r="D53" s="14" t="s">
        <v>81</v>
      </c>
      <c r="E53" s="4" t="s">
        <v>0</v>
      </c>
      <c r="F53" s="4" t="s">
        <v>0</v>
      </c>
      <c r="G53" s="4" t="s">
        <v>0</v>
      </c>
      <c r="H53" s="4" t="s">
        <v>0</v>
      </c>
      <c r="I53" s="4" t="s">
        <v>0</v>
      </c>
      <c r="J53" s="9" t="s">
        <v>27</v>
      </c>
      <c r="K53" s="9" t="s">
        <v>27</v>
      </c>
      <c r="L53" s="9" t="s">
        <v>27</v>
      </c>
      <c r="M53" s="9" t="s">
        <v>27</v>
      </c>
      <c r="N53" s="9" t="s">
        <v>27</v>
      </c>
      <c r="O53" s="78"/>
    </row>
    <row r="54" spans="1:15" ht="19.5" customHeight="1">
      <c r="A54" s="105"/>
      <c r="B54" s="150"/>
      <c r="C54" s="97"/>
      <c r="D54" s="5" t="s">
        <v>70</v>
      </c>
      <c r="E54" s="4" t="s">
        <v>0</v>
      </c>
      <c r="F54" s="4" t="s">
        <v>0</v>
      </c>
      <c r="G54" s="4" t="s">
        <v>0</v>
      </c>
      <c r="H54" s="4" t="s">
        <v>0</v>
      </c>
      <c r="I54" s="4" t="s">
        <v>0</v>
      </c>
      <c r="J54" s="9" t="s">
        <v>27</v>
      </c>
      <c r="K54" s="9" t="s">
        <v>27</v>
      </c>
      <c r="L54" s="9" t="s">
        <v>27</v>
      </c>
      <c r="M54" s="9" t="s">
        <v>27</v>
      </c>
      <c r="N54" s="9" t="s">
        <v>27</v>
      </c>
      <c r="O54" s="78"/>
    </row>
    <row r="55" spans="1:15" ht="15.75" customHeight="1">
      <c r="A55" s="94"/>
      <c r="B55" s="151"/>
      <c r="C55" s="98"/>
      <c r="D55" s="6" t="s">
        <v>28</v>
      </c>
      <c r="E55" s="7" t="s">
        <v>0</v>
      </c>
      <c r="F55" s="7" t="s">
        <v>0</v>
      </c>
      <c r="G55" s="7" t="s">
        <v>0</v>
      </c>
      <c r="H55" s="7" t="s">
        <v>0</v>
      </c>
      <c r="I55" s="7" t="s">
        <v>0</v>
      </c>
      <c r="J55" s="12">
        <f>J52</f>
        <v>396526</v>
      </c>
      <c r="K55" s="12">
        <f>K52</f>
        <v>444424</v>
      </c>
      <c r="L55" s="12">
        <f>L52</f>
        <v>444180</v>
      </c>
      <c r="M55" s="12">
        <f>M52</f>
        <v>448622</v>
      </c>
      <c r="N55" s="12">
        <f>N52</f>
        <v>465768</v>
      </c>
      <c r="O55" s="79"/>
    </row>
    <row r="56" spans="1:15" ht="27" customHeight="1">
      <c r="A56" s="104"/>
      <c r="B56" s="134" t="s">
        <v>77</v>
      </c>
      <c r="C56" s="89" t="s">
        <v>32</v>
      </c>
      <c r="D56" s="19" t="s">
        <v>73</v>
      </c>
      <c r="E56" s="4"/>
      <c r="F56" s="4"/>
      <c r="G56" s="4"/>
      <c r="H56" s="4"/>
      <c r="I56" s="4"/>
      <c r="J56" s="9" t="s">
        <v>27</v>
      </c>
      <c r="K56" s="9" t="s">
        <v>27</v>
      </c>
      <c r="L56" s="9" t="s">
        <v>27</v>
      </c>
      <c r="M56" s="9" t="s">
        <v>27</v>
      </c>
      <c r="N56" s="9" t="s">
        <v>27</v>
      </c>
      <c r="O56" s="77">
        <v>1</v>
      </c>
    </row>
    <row r="57" spans="1:15" ht="27.75" customHeight="1">
      <c r="A57" s="105"/>
      <c r="B57" s="95"/>
      <c r="C57" s="97"/>
      <c r="D57" s="5" t="s">
        <v>69</v>
      </c>
      <c r="E57" s="9">
        <v>901</v>
      </c>
      <c r="F57" s="13" t="s">
        <v>31</v>
      </c>
      <c r="G57" s="9">
        <v>0</v>
      </c>
      <c r="H57" s="9">
        <v>12</v>
      </c>
      <c r="I57" s="9">
        <v>51200</v>
      </c>
      <c r="J57" s="11">
        <v>5980</v>
      </c>
      <c r="K57" s="11">
        <v>6640</v>
      </c>
      <c r="L57" s="11">
        <v>4535</v>
      </c>
      <c r="M57" s="11">
        <v>24600</v>
      </c>
      <c r="N57" s="11">
        <v>1982</v>
      </c>
      <c r="O57" s="78"/>
    </row>
    <row r="58" spans="1:15" ht="24.75" customHeight="1">
      <c r="A58" s="105"/>
      <c r="B58" s="95"/>
      <c r="C58" s="97"/>
      <c r="D58" s="14" t="s">
        <v>81</v>
      </c>
      <c r="E58" s="4" t="s">
        <v>0</v>
      </c>
      <c r="F58" s="4" t="s">
        <v>0</v>
      </c>
      <c r="G58" s="4" t="s">
        <v>0</v>
      </c>
      <c r="H58" s="4" t="s">
        <v>0</v>
      </c>
      <c r="I58" s="4" t="s">
        <v>0</v>
      </c>
      <c r="J58" s="9" t="s">
        <v>27</v>
      </c>
      <c r="K58" s="9" t="s">
        <v>27</v>
      </c>
      <c r="L58" s="9" t="s">
        <v>27</v>
      </c>
      <c r="M58" s="9" t="s">
        <v>27</v>
      </c>
      <c r="N58" s="9" t="s">
        <v>27</v>
      </c>
      <c r="O58" s="78"/>
    </row>
    <row r="59" spans="1:15" ht="26.25" customHeight="1">
      <c r="A59" s="105"/>
      <c r="B59" s="95"/>
      <c r="C59" s="97"/>
      <c r="D59" s="5" t="s">
        <v>70</v>
      </c>
      <c r="E59" s="4" t="s">
        <v>0</v>
      </c>
      <c r="F59" s="4" t="s">
        <v>0</v>
      </c>
      <c r="G59" s="4" t="s">
        <v>0</v>
      </c>
      <c r="H59" s="4" t="s">
        <v>0</v>
      </c>
      <c r="I59" s="4" t="s">
        <v>0</v>
      </c>
      <c r="J59" s="9" t="s">
        <v>27</v>
      </c>
      <c r="K59" s="9" t="s">
        <v>27</v>
      </c>
      <c r="L59" s="9" t="s">
        <v>27</v>
      </c>
      <c r="M59" s="9" t="s">
        <v>27</v>
      </c>
      <c r="N59" s="9" t="s">
        <v>27</v>
      </c>
      <c r="O59" s="78"/>
    </row>
    <row r="60" spans="1:15" ht="17.25" customHeight="1">
      <c r="A60" s="94"/>
      <c r="B60" s="135"/>
      <c r="C60" s="98"/>
      <c r="D60" s="6" t="s">
        <v>28</v>
      </c>
      <c r="E60" s="7" t="s">
        <v>0</v>
      </c>
      <c r="F60" s="7" t="s">
        <v>0</v>
      </c>
      <c r="G60" s="7" t="s">
        <v>0</v>
      </c>
      <c r="H60" s="7" t="s">
        <v>0</v>
      </c>
      <c r="I60" s="7" t="s">
        <v>0</v>
      </c>
      <c r="J60" s="12">
        <f>J57</f>
        <v>5980</v>
      </c>
      <c r="K60" s="12">
        <f>K57</f>
        <v>6640</v>
      </c>
      <c r="L60" s="12">
        <f>L57</f>
        <v>4535</v>
      </c>
      <c r="M60" s="12">
        <f>M57</f>
        <v>24600</v>
      </c>
      <c r="N60" s="12">
        <f>N57</f>
        <v>1982</v>
      </c>
      <c r="O60" s="79"/>
    </row>
    <row r="61" spans="1:15" ht="26.25" customHeight="1">
      <c r="A61" s="104"/>
      <c r="B61" s="152" t="s">
        <v>40</v>
      </c>
      <c r="C61" s="89" t="s">
        <v>32</v>
      </c>
      <c r="D61" s="19" t="s">
        <v>73</v>
      </c>
      <c r="E61" s="9">
        <v>901</v>
      </c>
      <c r="F61" s="13" t="s">
        <v>31</v>
      </c>
      <c r="G61" s="9">
        <v>0</v>
      </c>
      <c r="H61" s="9">
        <v>12</v>
      </c>
      <c r="I61" s="4">
        <v>83280</v>
      </c>
      <c r="J61" s="11">
        <v>10000</v>
      </c>
      <c r="K61" s="11">
        <v>10000</v>
      </c>
      <c r="L61" s="11">
        <v>10000</v>
      </c>
      <c r="M61" s="11">
        <v>10000</v>
      </c>
      <c r="N61" s="11">
        <v>10000</v>
      </c>
      <c r="O61" s="77">
        <v>1</v>
      </c>
    </row>
    <row r="62" spans="1:15" ht="26.25" customHeight="1">
      <c r="A62" s="105"/>
      <c r="B62" s="118"/>
      <c r="C62" s="97"/>
      <c r="D62" s="5" t="s">
        <v>69</v>
      </c>
      <c r="E62" s="9"/>
      <c r="F62" s="13"/>
      <c r="G62" s="9"/>
      <c r="H62" s="9"/>
      <c r="I62" s="9"/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78"/>
    </row>
    <row r="63" spans="1:15" ht="24" customHeight="1">
      <c r="A63" s="105"/>
      <c r="B63" s="118"/>
      <c r="C63" s="97"/>
      <c r="D63" s="14" t="s">
        <v>81</v>
      </c>
      <c r="E63" s="9"/>
      <c r="F63" s="13"/>
      <c r="G63" s="9"/>
      <c r="H63" s="9"/>
      <c r="I63" s="4"/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78"/>
    </row>
    <row r="64" spans="1:15" ht="22.5" customHeight="1">
      <c r="A64" s="105"/>
      <c r="B64" s="118"/>
      <c r="C64" s="97"/>
      <c r="D64" s="5" t="s">
        <v>70</v>
      </c>
      <c r="E64" s="4" t="s">
        <v>0</v>
      </c>
      <c r="F64" s="4" t="s">
        <v>0</v>
      </c>
      <c r="G64" s="4" t="s">
        <v>0</v>
      </c>
      <c r="H64" s="4" t="s">
        <v>0</v>
      </c>
      <c r="I64" s="4" t="s">
        <v>0</v>
      </c>
      <c r="J64" s="9" t="s">
        <v>27</v>
      </c>
      <c r="K64" s="9" t="s">
        <v>27</v>
      </c>
      <c r="L64" s="9" t="s">
        <v>27</v>
      </c>
      <c r="M64" s="9" t="s">
        <v>27</v>
      </c>
      <c r="N64" s="9" t="s">
        <v>27</v>
      </c>
      <c r="O64" s="78"/>
    </row>
    <row r="65" spans="1:15" ht="15" customHeight="1">
      <c r="A65" s="94"/>
      <c r="B65" s="119"/>
      <c r="C65" s="98"/>
      <c r="D65" s="6" t="s">
        <v>28</v>
      </c>
      <c r="E65" s="7" t="s">
        <v>0</v>
      </c>
      <c r="F65" s="7" t="s">
        <v>0</v>
      </c>
      <c r="G65" s="7" t="s">
        <v>0</v>
      </c>
      <c r="H65" s="7" t="s">
        <v>0</v>
      </c>
      <c r="I65" s="7" t="s">
        <v>0</v>
      </c>
      <c r="J65" s="12">
        <f>J61</f>
        <v>10000</v>
      </c>
      <c r="K65" s="12">
        <f>K61</f>
        <v>10000</v>
      </c>
      <c r="L65" s="12">
        <f>L61</f>
        <v>10000</v>
      </c>
      <c r="M65" s="12">
        <f>M61</f>
        <v>10000</v>
      </c>
      <c r="N65" s="12">
        <f>N61</f>
        <v>10000</v>
      </c>
      <c r="O65" s="79"/>
    </row>
    <row r="66" spans="1:15" ht="24" customHeight="1">
      <c r="A66" s="104"/>
      <c r="B66" s="104" t="s">
        <v>41</v>
      </c>
      <c r="C66" s="89" t="s">
        <v>32</v>
      </c>
      <c r="D66" s="19" t="s">
        <v>73</v>
      </c>
      <c r="E66" s="9">
        <v>901</v>
      </c>
      <c r="F66" s="13" t="s">
        <v>31</v>
      </c>
      <c r="G66" s="9">
        <v>0</v>
      </c>
      <c r="H66" s="9">
        <v>13</v>
      </c>
      <c r="I66" s="4">
        <v>82450</v>
      </c>
      <c r="J66" s="11">
        <v>2787254</v>
      </c>
      <c r="K66" s="11">
        <v>3005525</v>
      </c>
      <c r="L66" s="11">
        <v>3096511</v>
      </c>
      <c r="M66" s="11">
        <v>3096511</v>
      </c>
      <c r="N66" s="11">
        <v>3096511</v>
      </c>
      <c r="O66" s="77">
        <v>1</v>
      </c>
    </row>
    <row r="67" spans="1:15" ht="26.25" customHeight="1">
      <c r="A67" s="105"/>
      <c r="B67" s="105" t="s">
        <v>0</v>
      </c>
      <c r="C67" s="90"/>
      <c r="D67" s="5" t="s">
        <v>69</v>
      </c>
      <c r="E67" s="9"/>
      <c r="F67" s="13"/>
      <c r="G67" s="9"/>
      <c r="H67" s="9"/>
      <c r="I67" s="9"/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78"/>
    </row>
    <row r="68" spans="1:15" ht="24" customHeight="1">
      <c r="A68" s="105"/>
      <c r="B68" s="105" t="s">
        <v>0</v>
      </c>
      <c r="C68" s="90"/>
      <c r="D68" s="14" t="s">
        <v>81</v>
      </c>
      <c r="E68" s="9"/>
      <c r="F68" s="13"/>
      <c r="G68" s="9"/>
      <c r="H68" s="9"/>
      <c r="I68" s="4"/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78"/>
    </row>
    <row r="69" spans="1:15" ht="23.25" customHeight="1">
      <c r="A69" s="105"/>
      <c r="B69" s="105" t="s">
        <v>0</v>
      </c>
      <c r="C69" s="90"/>
      <c r="D69" s="5" t="s">
        <v>70</v>
      </c>
      <c r="E69" s="4" t="s">
        <v>0</v>
      </c>
      <c r="F69" s="4" t="s">
        <v>0</v>
      </c>
      <c r="G69" s="4" t="s">
        <v>0</v>
      </c>
      <c r="H69" s="4" t="s">
        <v>0</v>
      </c>
      <c r="I69" s="4" t="s">
        <v>0</v>
      </c>
      <c r="J69" s="9" t="s">
        <v>27</v>
      </c>
      <c r="K69" s="9" t="s">
        <v>27</v>
      </c>
      <c r="L69" s="9" t="s">
        <v>27</v>
      </c>
      <c r="M69" s="9" t="s">
        <v>27</v>
      </c>
      <c r="N69" s="9" t="s">
        <v>27</v>
      </c>
      <c r="O69" s="78"/>
    </row>
    <row r="70" spans="1:15" ht="19.5" customHeight="1">
      <c r="A70" s="105"/>
      <c r="B70" s="105" t="s">
        <v>0</v>
      </c>
      <c r="C70" s="90"/>
      <c r="D70" s="6" t="s">
        <v>28</v>
      </c>
      <c r="E70" s="7" t="s">
        <v>0</v>
      </c>
      <c r="F70" s="7" t="s">
        <v>0</v>
      </c>
      <c r="G70" s="7" t="s">
        <v>0</v>
      </c>
      <c r="H70" s="7" t="s">
        <v>0</v>
      </c>
      <c r="I70" s="7" t="s">
        <v>0</v>
      </c>
      <c r="J70" s="12">
        <f>J66</f>
        <v>2787254</v>
      </c>
      <c r="K70" s="12">
        <f>K66</f>
        <v>3005525</v>
      </c>
      <c r="L70" s="12">
        <f>L66</f>
        <v>3096511</v>
      </c>
      <c r="M70" s="12">
        <f>M66</f>
        <v>3096511</v>
      </c>
      <c r="N70" s="12">
        <f>N66</f>
        <v>3096511</v>
      </c>
      <c r="O70" s="79"/>
    </row>
    <row r="71" spans="1:15" ht="24" customHeight="1">
      <c r="A71" s="83">
        <v>1</v>
      </c>
      <c r="B71" s="92" t="s">
        <v>61</v>
      </c>
      <c r="C71" s="89" t="s">
        <v>55</v>
      </c>
      <c r="D71" s="19" t="s">
        <v>73</v>
      </c>
      <c r="E71" s="17"/>
      <c r="F71" s="17"/>
      <c r="G71" s="17"/>
      <c r="H71" s="17"/>
      <c r="I71" s="17"/>
      <c r="J71" s="33">
        <f t="shared" ref="J71:M74" si="0">J76+J81+J86+J91+J96+J101+J106+J111</f>
        <v>0</v>
      </c>
      <c r="K71" s="33">
        <f t="shared" si="0"/>
        <v>0</v>
      </c>
      <c r="L71" s="33">
        <f t="shared" si="0"/>
        <v>0</v>
      </c>
      <c r="M71" s="33">
        <f t="shared" si="0"/>
        <v>0</v>
      </c>
      <c r="N71" s="33">
        <f>N76+N81+N86+N91+N96+N101+N106+N111</f>
        <v>0</v>
      </c>
      <c r="O71" s="77" t="s">
        <v>101</v>
      </c>
    </row>
    <row r="72" spans="1:15" ht="22.5" customHeight="1">
      <c r="A72" s="84"/>
      <c r="B72" s="93"/>
      <c r="C72" s="97"/>
      <c r="D72" s="5" t="s">
        <v>69</v>
      </c>
      <c r="E72" s="4" t="s">
        <v>0</v>
      </c>
      <c r="F72" s="4" t="s">
        <v>0</v>
      </c>
      <c r="G72" s="4" t="s">
        <v>0</v>
      </c>
      <c r="H72" s="4" t="s">
        <v>0</v>
      </c>
      <c r="I72" s="4" t="s">
        <v>0</v>
      </c>
      <c r="J72" s="33">
        <f t="shared" si="0"/>
        <v>104878.08</v>
      </c>
      <c r="K72" s="33">
        <f t="shared" si="0"/>
        <v>245590.92</v>
      </c>
      <c r="L72" s="33">
        <v>113218.32</v>
      </c>
      <c r="M72" s="33">
        <v>117747.06</v>
      </c>
      <c r="N72" s="33">
        <v>117747.06</v>
      </c>
      <c r="O72" s="78"/>
    </row>
    <row r="73" spans="1:15" ht="21.75" customHeight="1">
      <c r="A73" s="84"/>
      <c r="B73" s="93"/>
      <c r="C73" s="97"/>
      <c r="D73" s="14" t="s">
        <v>81</v>
      </c>
      <c r="E73" s="4" t="s">
        <v>0</v>
      </c>
      <c r="F73" s="4" t="s">
        <v>0</v>
      </c>
      <c r="G73" s="4" t="s">
        <v>0</v>
      </c>
      <c r="H73" s="4"/>
      <c r="I73" s="4"/>
      <c r="J73" s="33">
        <f t="shared" si="0"/>
        <v>8941581</v>
      </c>
      <c r="K73" s="33">
        <f t="shared" si="0"/>
        <v>11325109</v>
      </c>
      <c r="L73" s="33">
        <f t="shared" si="0"/>
        <v>20182320</v>
      </c>
      <c r="M73" s="33">
        <f t="shared" si="0"/>
        <v>20148920</v>
      </c>
      <c r="N73" s="33">
        <f>N78+N83+N88+N93+N98+N103+N108+N113</f>
        <v>20149520</v>
      </c>
      <c r="O73" s="78"/>
    </row>
    <row r="74" spans="1:15" ht="23.25" customHeight="1">
      <c r="A74" s="84"/>
      <c r="B74" s="93"/>
      <c r="C74" s="97"/>
      <c r="D74" s="5" t="s">
        <v>70</v>
      </c>
      <c r="E74" s="4" t="s">
        <v>0</v>
      </c>
      <c r="F74" s="4" t="s">
        <v>0</v>
      </c>
      <c r="G74" s="4" t="s">
        <v>0</v>
      </c>
      <c r="H74" s="4" t="s">
        <v>0</v>
      </c>
      <c r="I74" s="4" t="s">
        <v>0</v>
      </c>
      <c r="J74" s="33">
        <f t="shared" si="0"/>
        <v>0</v>
      </c>
      <c r="K74" s="33">
        <f t="shared" si="0"/>
        <v>0</v>
      </c>
      <c r="L74" s="33">
        <f t="shared" si="0"/>
        <v>0</v>
      </c>
      <c r="M74" s="33">
        <f t="shared" si="0"/>
        <v>0</v>
      </c>
      <c r="N74" s="33">
        <f>N79+N84+N89+N94+N99+N104+N109+N114</f>
        <v>0</v>
      </c>
      <c r="O74" s="78"/>
    </row>
    <row r="75" spans="1:15" ht="59.25" customHeight="1">
      <c r="A75" s="85"/>
      <c r="B75" s="94"/>
      <c r="C75" s="98"/>
      <c r="D75" s="6" t="s">
        <v>28</v>
      </c>
      <c r="E75" s="7" t="s">
        <v>0</v>
      </c>
      <c r="F75" s="7" t="s">
        <v>0</v>
      </c>
      <c r="G75" s="7" t="s">
        <v>0</v>
      </c>
      <c r="H75" s="7" t="s">
        <v>0</v>
      </c>
      <c r="I75" s="7" t="s">
        <v>0</v>
      </c>
      <c r="J75" s="16">
        <f>J72+J73</f>
        <v>9046459.0800000001</v>
      </c>
      <c r="K75" s="16">
        <f>K72+K73</f>
        <v>11570699.92</v>
      </c>
      <c r="L75" s="16">
        <f>L72+L73</f>
        <v>20295538.32</v>
      </c>
      <c r="M75" s="16">
        <f>M72+M73</f>
        <v>20266667.059999999</v>
      </c>
      <c r="N75" s="16">
        <f>N72+N73</f>
        <v>20267267.059999999</v>
      </c>
      <c r="O75" s="79"/>
    </row>
    <row r="76" spans="1:15" ht="19.5" customHeight="1">
      <c r="A76" s="23"/>
      <c r="B76" s="86" t="s">
        <v>43</v>
      </c>
      <c r="C76" s="89" t="s">
        <v>32</v>
      </c>
      <c r="D76" s="19" t="s">
        <v>73</v>
      </c>
      <c r="E76" s="9"/>
      <c r="F76" s="13"/>
      <c r="G76" s="9"/>
      <c r="H76" s="9"/>
      <c r="I76" s="9"/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77" t="s">
        <v>102</v>
      </c>
    </row>
    <row r="77" spans="1:15" ht="21.75" customHeight="1">
      <c r="A77" s="23"/>
      <c r="B77" s="87"/>
      <c r="C77" s="90"/>
      <c r="D77" s="5" t="s">
        <v>69</v>
      </c>
      <c r="E77" s="4" t="s">
        <v>0</v>
      </c>
      <c r="F77" s="4" t="s">
        <v>0</v>
      </c>
      <c r="G77" s="4" t="s">
        <v>0</v>
      </c>
      <c r="H77" s="4" t="s">
        <v>0</v>
      </c>
      <c r="I77" s="4" t="s">
        <v>0</v>
      </c>
      <c r="J77" s="9" t="s">
        <v>27</v>
      </c>
      <c r="K77" s="9" t="s">
        <v>27</v>
      </c>
      <c r="L77" s="9" t="s">
        <v>27</v>
      </c>
      <c r="M77" s="9" t="s">
        <v>27</v>
      </c>
      <c r="N77" s="9" t="s">
        <v>27</v>
      </c>
      <c r="O77" s="78"/>
    </row>
    <row r="78" spans="1:15" ht="27" customHeight="1">
      <c r="A78" s="23"/>
      <c r="B78" s="87"/>
      <c r="C78" s="90"/>
      <c r="D78" s="14" t="s">
        <v>81</v>
      </c>
      <c r="E78" s="9">
        <v>901</v>
      </c>
      <c r="F78" s="13" t="s">
        <v>31</v>
      </c>
      <c r="G78" s="9">
        <v>1</v>
      </c>
      <c r="H78" s="9">
        <v>21</v>
      </c>
      <c r="I78" s="9">
        <v>12020</v>
      </c>
      <c r="J78" s="11">
        <v>652316</v>
      </c>
      <c r="K78" s="11">
        <v>867904</v>
      </c>
      <c r="L78" s="11">
        <v>955736</v>
      </c>
      <c r="M78" s="11">
        <v>955736</v>
      </c>
      <c r="N78" s="11">
        <v>955736</v>
      </c>
      <c r="O78" s="78"/>
    </row>
    <row r="79" spans="1:15" ht="25.5" customHeight="1">
      <c r="A79" s="23"/>
      <c r="B79" s="87"/>
      <c r="C79" s="90"/>
      <c r="D79" s="5" t="s">
        <v>70</v>
      </c>
      <c r="E79" s="4" t="s">
        <v>0</v>
      </c>
      <c r="F79" s="4" t="s">
        <v>0</v>
      </c>
      <c r="G79" s="4" t="s">
        <v>0</v>
      </c>
      <c r="H79" s="4" t="s">
        <v>0</v>
      </c>
      <c r="I79" s="4" t="s">
        <v>0</v>
      </c>
      <c r="J79" s="9" t="s">
        <v>27</v>
      </c>
      <c r="K79" s="9" t="s">
        <v>27</v>
      </c>
      <c r="L79" s="9" t="s">
        <v>27</v>
      </c>
      <c r="M79" s="9" t="s">
        <v>27</v>
      </c>
      <c r="N79" s="9" t="s">
        <v>27</v>
      </c>
      <c r="O79" s="78"/>
    </row>
    <row r="80" spans="1:15" ht="42.75" customHeight="1">
      <c r="A80" s="23"/>
      <c r="B80" s="88"/>
      <c r="C80" s="91"/>
      <c r="D80" s="6" t="s">
        <v>28</v>
      </c>
      <c r="E80" s="7" t="s">
        <v>0</v>
      </c>
      <c r="F80" s="7" t="s">
        <v>0</v>
      </c>
      <c r="G80" s="7" t="s">
        <v>0</v>
      </c>
      <c r="H80" s="7" t="s">
        <v>0</v>
      </c>
      <c r="I80" s="7" t="s">
        <v>0</v>
      </c>
      <c r="J80" s="12">
        <f>J78</f>
        <v>652316</v>
      </c>
      <c r="K80" s="12">
        <f>K78</f>
        <v>867904</v>
      </c>
      <c r="L80" s="12">
        <f>L78</f>
        <v>955736</v>
      </c>
      <c r="M80" s="12">
        <f>M78</f>
        <v>955736</v>
      </c>
      <c r="N80" s="12">
        <f>N78</f>
        <v>955736</v>
      </c>
      <c r="O80" s="79"/>
    </row>
    <row r="81" spans="1:15" ht="23.25" customHeight="1">
      <c r="A81" s="109"/>
      <c r="B81" s="106" t="s">
        <v>42</v>
      </c>
      <c r="C81" s="89" t="s">
        <v>32</v>
      </c>
      <c r="D81" s="19" t="s">
        <v>73</v>
      </c>
      <c r="E81" s="9"/>
      <c r="F81" s="13"/>
      <c r="G81" s="9"/>
      <c r="H81" s="9"/>
      <c r="I81" s="9"/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77">
        <v>5</v>
      </c>
    </row>
    <row r="82" spans="1:15" ht="27" customHeight="1">
      <c r="A82" s="110"/>
      <c r="B82" s="107" t="s">
        <v>0</v>
      </c>
      <c r="C82" s="90"/>
      <c r="D82" s="5" t="s">
        <v>69</v>
      </c>
      <c r="E82" s="4" t="s">
        <v>0</v>
      </c>
      <c r="F82" s="4" t="s">
        <v>0</v>
      </c>
      <c r="G82" s="4" t="s">
        <v>0</v>
      </c>
      <c r="H82" s="4" t="s">
        <v>0</v>
      </c>
      <c r="I82" s="4" t="s">
        <v>0</v>
      </c>
      <c r="J82" s="9" t="s">
        <v>27</v>
      </c>
      <c r="K82" s="9" t="s">
        <v>27</v>
      </c>
      <c r="L82" s="9" t="s">
        <v>27</v>
      </c>
      <c r="M82" s="9" t="s">
        <v>27</v>
      </c>
      <c r="N82" s="9" t="s">
        <v>27</v>
      </c>
      <c r="O82" s="78"/>
    </row>
    <row r="83" spans="1:15" ht="22.5" customHeight="1">
      <c r="A83" s="110"/>
      <c r="B83" s="107" t="s">
        <v>0</v>
      </c>
      <c r="C83" s="90"/>
      <c r="D83" s="14" t="s">
        <v>81</v>
      </c>
      <c r="E83" s="9">
        <v>901</v>
      </c>
      <c r="F83" s="13" t="s">
        <v>31</v>
      </c>
      <c r="G83" s="9">
        <v>1</v>
      </c>
      <c r="H83" s="9">
        <v>22</v>
      </c>
      <c r="I83" s="9">
        <v>16710</v>
      </c>
      <c r="J83" s="11">
        <v>23500</v>
      </c>
      <c r="K83" s="11">
        <v>75000</v>
      </c>
      <c r="L83" s="11">
        <v>62800</v>
      </c>
      <c r="M83" s="11">
        <v>62800</v>
      </c>
      <c r="N83" s="11">
        <v>62800</v>
      </c>
      <c r="O83" s="78"/>
    </row>
    <row r="84" spans="1:15" ht="24.75" customHeight="1">
      <c r="A84" s="110"/>
      <c r="B84" s="107" t="s">
        <v>0</v>
      </c>
      <c r="C84" s="90"/>
      <c r="D84" s="5" t="s">
        <v>70</v>
      </c>
      <c r="E84" s="4" t="s">
        <v>0</v>
      </c>
      <c r="F84" s="4" t="s">
        <v>0</v>
      </c>
      <c r="G84" s="4" t="s">
        <v>0</v>
      </c>
      <c r="H84" s="4" t="s">
        <v>0</v>
      </c>
      <c r="I84" s="4" t="s">
        <v>0</v>
      </c>
      <c r="J84" s="9" t="s">
        <v>27</v>
      </c>
      <c r="K84" s="9" t="s">
        <v>27</v>
      </c>
      <c r="L84" s="9" t="s">
        <v>27</v>
      </c>
      <c r="M84" s="9" t="s">
        <v>27</v>
      </c>
      <c r="N84" s="9" t="s">
        <v>27</v>
      </c>
      <c r="O84" s="78"/>
    </row>
    <row r="85" spans="1:15" ht="15.75" customHeight="1">
      <c r="A85" s="111"/>
      <c r="B85" s="108" t="s">
        <v>0</v>
      </c>
      <c r="C85" s="91"/>
      <c r="D85" s="6" t="s">
        <v>28</v>
      </c>
      <c r="E85" s="7"/>
      <c r="F85" s="7" t="s">
        <v>0</v>
      </c>
      <c r="G85" s="7" t="s">
        <v>0</v>
      </c>
      <c r="H85" s="7" t="s">
        <v>0</v>
      </c>
      <c r="I85" s="7" t="s">
        <v>0</v>
      </c>
      <c r="J85" s="12">
        <f>J83</f>
        <v>23500</v>
      </c>
      <c r="K85" s="12">
        <f>K83</f>
        <v>75000</v>
      </c>
      <c r="L85" s="12">
        <f>L83</f>
        <v>62800</v>
      </c>
      <c r="M85" s="12">
        <f>M83</f>
        <v>62800</v>
      </c>
      <c r="N85" s="12">
        <f>N83</f>
        <v>62800</v>
      </c>
      <c r="O85" s="79"/>
    </row>
    <row r="86" spans="1:15" ht="25.5" customHeight="1">
      <c r="A86" s="109"/>
      <c r="B86" s="106" t="s">
        <v>44</v>
      </c>
      <c r="C86" s="89" t="s">
        <v>32</v>
      </c>
      <c r="D86" s="19" t="s">
        <v>73</v>
      </c>
      <c r="E86" s="4"/>
      <c r="F86" s="10"/>
      <c r="G86" s="4"/>
      <c r="H86" s="4"/>
      <c r="I86" s="4"/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77">
        <v>6</v>
      </c>
    </row>
    <row r="87" spans="1:15" ht="27" customHeight="1">
      <c r="A87" s="110"/>
      <c r="B87" s="107"/>
      <c r="C87" s="90"/>
      <c r="D87" s="5" t="s">
        <v>69</v>
      </c>
      <c r="E87" s="4" t="s">
        <v>0</v>
      </c>
      <c r="F87" s="4" t="s">
        <v>0</v>
      </c>
      <c r="G87" s="4" t="s">
        <v>0</v>
      </c>
      <c r="H87" s="4" t="s">
        <v>0</v>
      </c>
      <c r="I87" s="4" t="s">
        <v>0</v>
      </c>
      <c r="J87" s="9" t="s">
        <v>27</v>
      </c>
      <c r="K87" s="9" t="s">
        <v>27</v>
      </c>
      <c r="L87" s="9" t="s">
        <v>27</v>
      </c>
      <c r="M87" s="9" t="s">
        <v>27</v>
      </c>
      <c r="N87" s="9" t="s">
        <v>27</v>
      </c>
      <c r="O87" s="78"/>
    </row>
    <row r="88" spans="1:15" ht="27.75" customHeight="1">
      <c r="A88" s="110"/>
      <c r="B88" s="107"/>
      <c r="C88" s="90"/>
      <c r="D88" s="14" t="s">
        <v>81</v>
      </c>
      <c r="E88" s="4">
        <v>901</v>
      </c>
      <c r="F88" s="10" t="s">
        <v>31</v>
      </c>
      <c r="G88" s="4">
        <v>1</v>
      </c>
      <c r="H88" s="4">
        <v>22</v>
      </c>
      <c r="I88" s="4">
        <v>16721</v>
      </c>
      <c r="J88" s="11">
        <v>652116</v>
      </c>
      <c r="K88" s="11">
        <v>867704</v>
      </c>
      <c r="L88" s="11">
        <v>955536</v>
      </c>
      <c r="M88" s="11">
        <v>955536</v>
      </c>
      <c r="N88" s="11">
        <v>955536</v>
      </c>
      <c r="O88" s="78"/>
    </row>
    <row r="89" spans="1:15" ht="25.5" customHeight="1">
      <c r="A89" s="110"/>
      <c r="B89" s="107"/>
      <c r="C89" s="90"/>
      <c r="D89" s="5" t="s">
        <v>70</v>
      </c>
      <c r="E89" s="4" t="s">
        <v>0</v>
      </c>
      <c r="F89" s="4" t="s">
        <v>0</v>
      </c>
      <c r="G89" s="4" t="s">
        <v>0</v>
      </c>
      <c r="H89" s="4" t="s">
        <v>0</v>
      </c>
      <c r="I89" s="4" t="s">
        <v>0</v>
      </c>
      <c r="J89" s="9" t="s">
        <v>27</v>
      </c>
      <c r="K89" s="9" t="s">
        <v>27</v>
      </c>
      <c r="L89" s="9" t="s">
        <v>27</v>
      </c>
      <c r="M89" s="9" t="s">
        <v>27</v>
      </c>
      <c r="N89" s="9" t="s">
        <v>27</v>
      </c>
      <c r="O89" s="78"/>
    </row>
    <row r="90" spans="1:15" ht="37.5" customHeight="1">
      <c r="A90" s="111"/>
      <c r="B90" s="108"/>
      <c r="C90" s="91"/>
      <c r="D90" s="6" t="s">
        <v>28</v>
      </c>
      <c r="E90" s="7" t="s">
        <v>0</v>
      </c>
      <c r="F90" s="7" t="s">
        <v>0</v>
      </c>
      <c r="G90" s="7" t="s">
        <v>0</v>
      </c>
      <c r="H90" s="7" t="s">
        <v>0</v>
      </c>
      <c r="I90" s="7" t="s">
        <v>0</v>
      </c>
      <c r="J90" s="12">
        <f>J88</f>
        <v>652116</v>
      </c>
      <c r="K90" s="12">
        <f>K88</f>
        <v>867704</v>
      </c>
      <c r="L90" s="12">
        <f>L88</f>
        <v>955536</v>
      </c>
      <c r="M90" s="12">
        <f>M88</f>
        <v>955536</v>
      </c>
      <c r="N90" s="12">
        <f>N88</f>
        <v>955536</v>
      </c>
      <c r="O90" s="79"/>
    </row>
    <row r="91" spans="1:15" ht="19.5" customHeight="1">
      <c r="A91" s="109"/>
      <c r="B91" s="106" t="s">
        <v>44</v>
      </c>
      <c r="C91" s="89" t="s">
        <v>32</v>
      </c>
      <c r="D91" s="19" t="s">
        <v>73</v>
      </c>
      <c r="E91" s="9"/>
      <c r="F91" s="13"/>
      <c r="G91" s="9"/>
      <c r="H91" s="9"/>
      <c r="I91" s="9"/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77">
        <v>6</v>
      </c>
    </row>
    <row r="92" spans="1:15" ht="24" customHeight="1">
      <c r="A92" s="110"/>
      <c r="B92" s="107"/>
      <c r="C92" s="90"/>
      <c r="D92" s="5" t="s">
        <v>69</v>
      </c>
      <c r="E92" s="4" t="s">
        <v>0</v>
      </c>
      <c r="F92" s="4" t="s">
        <v>0</v>
      </c>
      <c r="G92" s="4" t="s">
        <v>0</v>
      </c>
      <c r="H92" s="4" t="s">
        <v>0</v>
      </c>
      <c r="I92" s="4" t="s">
        <v>0</v>
      </c>
      <c r="J92" s="9" t="s">
        <v>27</v>
      </c>
      <c r="K92" s="9" t="s">
        <v>27</v>
      </c>
      <c r="L92" s="9" t="s">
        <v>27</v>
      </c>
      <c r="M92" s="9" t="s">
        <v>27</v>
      </c>
      <c r="N92" s="9" t="s">
        <v>27</v>
      </c>
      <c r="O92" s="78"/>
    </row>
    <row r="93" spans="1:15" ht="22.5" customHeight="1">
      <c r="A93" s="110"/>
      <c r="B93" s="107"/>
      <c r="C93" s="90"/>
      <c r="D93" s="14" t="s">
        <v>81</v>
      </c>
      <c r="E93" s="9">
        <v>901</v>
      </c>
      <c r="F93" s="13" t="s">
        <v>31</v>
      </c>
      <c r="G93" s="9">
        <v>1</v>
      </c>
      <c r="H93" s="9">
        <v>22</v>
      </c>
      <c r="I93" s="9">
        <v>16722</v>
      </c>
      <c r="J93" s="11">
        <v>28000</v>
      </c>
      <c r="K93" s="11">
        <v>35000</v>
      </c>
      <c r="L93" s="11">
        <v>75000</v>
      </c>
      <c r="M93" s="11">
        <v>75000</v>
      </c>
      <c r="N93" s="11">
        <v>75000</v>
      </c>
      <c r="O93" s="78"/>
    </row>
    <row r="94" spans="1:15" ht="24" customHeight="1">
      <c r="A94" s="110"/>
      <c r="B94" s="107"/>
      <c r="C94" s="90"/>
      <c r="D94" s="5" t="s">
        <v>70</v>
      </c>
      <c r="E94" s="4" t="s">
        <v>0</v>
      </c>
      <c r="F94" s="4" t="s">
        <v>0</v>
      </c>
      <c r="G94" s="4" t="s">
        <v>0</v>
      </c>
      <c r="H94" s="4" t="s">
        <v>0</v>
      </c>
      <c r="I94" s="4" t="s">
        <v>0</v>
      </c>
      <c r="J94" s="9" t="s">
        <v>27</v>
      </c>
      <c r="K94" s="9" t="s">
        <v>27</v>
      </c>
      <c r="L94" s="9" t="s">
        <v>27</v>
      </c>
      <c r="M94" s="9" t="s">
        <v>27</v>
      </c>
      <c r="N94" s="9" t="s">
        <v>27</v>
      </c>
      <c r="O94" s="78"/>
    </row>
    <row r="95" spans="1:15" ht="38.25" customHeight="1">
      <c r="A95" s="111"/>
      <c r="B95" s="108"/>
      <c r="C95" s="91"/>
      <c r="D95" s="6" t="s">
        <v>28</v>
      </c>
      <c r="E95" s="7" t="s">
        <v>0</v>
      </c>
      <c r="F95" s="7" t="s">
        <v>0</v>
      </c>
      <c r="G95" s="7" t="s">
        <v>0</v>
      </c>
      <c r="H95" s="7" t="s">
        <v>0</v>
      </c>
      <c r="I95" s="7" t="s">
        <v>0</v>
      </c>
      <c r="J95" s="12">
        <f>J93</f>
        <v>28000</v>
      </c>
      <c r="K95" s="12">
        <f>K93</f>
        <v>35000</v>
      </c>
      <c r="L95" s="12">
        <f>L93</f>
        <v>75000</v>
      </c>
      <c r="M95" s="12">
        <f>M93</f>
        <v>75000</v>
      </c>
      <c r="N95" s="12">
        <f>N93</f>
        <v>75000</v>
      </c>
      <c r="O95" s="79"/>
    </row>
    <row r="96" spans="1:15" ht="19.5" customHeight="1">
      <c r="A96" s="109"/>
      <c r="B96" s="106" t="s">
        <v>44</v>
      </c>
      <c r="C96" s="89" t="s">
        <v>32</v>
      </c>
      <c r="D96" s="19" t="s">
        <v>73</v>
      </c>
      <c r="E96" s="9"/>
      <c r="F96" s="13"/>
      <c r="G96" s="9"/>
      <c r="H96" s="9"/>
      <c r="I96" s="9"/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77">
        <v>6</v>
      </c>
    </row>
    <row r="97" spans="1:15" ht="24" customHeight="1">
      <c r="A97" s="110"/>
      <c r="B97" s="107"/>
      <c r="C97" s="90"/>
      <c r="D97" s="5" t="s">
        <v>69</v>
      </c>
      <c r="E97" s="4" t="s">
        <v>0</v>
      </c>
      <c r="F97" s="4" t="s">
        <v>0</v>
      </c>
      <c r="G97" s="4"/>
      <c r="H97" s="4" t="s">
        <v>0</v>
      </c>
      <c r="I97" s="4" t="s">
        <v>0</v>
      </c>
      <c r="J97" s="9" t="s">
        <v>27</v>
      </c>
      <c r="K97" s="9" t="s">
        <v>27</v>
      </c>
      <c r="L97" s="9" t="s">
        <v>27</v>
      </c>
      <c r="M97" s="9" t="s">
        <v>27</v>
      </c>
      <c r="N97" s="9" t="s">
        <v>27</v>
      </c>
      <c r="O97" s="78"/>
    </row>
    <row r="98" spans="1:15" ht="25.5" customHeight="1">
      <c r="A98" s="110"/>
      <c r="B98" s="107"/>
      <c r="C98" s="90"/>
      <c r="D98" s="14" t="s">
        <v>81</v>
      </c>
      <c r="E98" s="9">
        <v>901</v>
      </c>
      <c r="F98" s="13" t="s">
        <v>31</v>
      </c>
      <c r="G98" s="9">
        <v>1</v>
      </c>
      <c r="H98" s="9">
        <v>22</v>
      </c>
      <c r="I98" s="9">
        <v>16723</v>
      </c>
      <c r="J98" s="11">
        <v>4874584</v>
      </c>
      <c r="K98" s="11">
        <v>5512296</v>
      </c>
      <c r="L98" s="11">
        <v>7094164</v>
      </c>
      <c r="M98" s="11">
        <v>7060764</v>
      </c>
      <c r="N98" s="11">
        <v>7061364</v>
      </c>
      <c r="O98" s="78"/>
    </row>
    <row r="99" spans="1:15" ht="19.5" customHeight="1">
      <c r="A99" s="110"/>
      <c r="B99" s="107"/>
      <c r="C99" s="90"/>
      <c r="D99" s="5" t="s">
        <v>70</v>
      </c>
      <c r="E99" s="4" t="s">
        <v>0</v>
      </c>
      <c r="F99" s="4" t="s">
        <v>0</v>
      </c>
      <c r="G99" s="4" t="s">
        <v>0</v>
      </c>
      <c r="H99" s="4" t="s">
        <v>0</v>
      </c>
      <c r="I99" s="4" t="s">
        <v>0</v>
      </c>
      <c r="J99" s="4" t="s">
        <v>27</v>
      </c>
      <c r="K99" s="4" t="s">
        <v>27</v>
      </c>
      <c r="L99" s="4" t="s">
        <v>27</v>
      </c>
      <c r="M99" s="9" t="s">
        <v>27</v>
      </c>
      <c r="N99" s="9" t="s">
        <v>27</v>
      </c>
      <c r="O99" s="78"/>
    </row>
    <row r="100" spans="1:15" ht="36.75" customHeight="1">
      <c r="A100" s="111"/>
      <c r="B100" s="108"/>
      <c r="C100" s="91"/>
      <c r="D100" s="6" t="s">
        <v>28</v>
      </c>
      <c r="E100" s="7" t="s">
        <v>0</v>
      </c>
      <c r="F100" s="7" t="s">
        <v>0</v>
      </c>
      <c r="G100" s="7" t="s">
        <v>0</v>
      </c>
      <c r="H100" s="7" t="s">
        <v>0</v>
      </c>
      <c r="I100" s="7" t="s">
        <v>0</v>
      </c>
      <c r="J100" s="12">
        <f>J98</f>
        <v>4874584</v>
      </c>
      <c r="K100" s="12">
        <f>K98</f>
        <v>5512296</v>
      </c>
      <c r="L100" s="12">
        <f>L98</f>
        <v>7094164</v>
      </c>
      <c r="M100" s="12">
        <f>M98</f>
        <v>7060764</v>
      </c>
      <c r="N100" s="12">
        <f>N98</f>
        <v>7061364</v>
      </c>
      <c r="O100" s="79"/>
    </row>
    <row r="101" spans="1:15" ht="28.5" customHeight="1">
      <c r="A101" s="23"/>
      <c r="B101" s="104" t="s">
        <v>45</v>
      </c>
      <c r="C101" s="89" t="s">
        <v>32</v>
      </c>
      <c r="D101" s="19" t="s">
        <v>73</v>
      </c>
      <c r="E101" s="9"/>
      <c r="F101" s="13"/>
      <c r="G101" s="9"/>
      <c r="H101" s="9"/>
      <c r="I101" s="9"/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77">
        <v>7</v>
      </c>
    </row>
    <row r="102" spans="1:15" ht="27" customHeight="1">
      <c r="A102" s="23"/>
      <c r="B102" s="105"/>
      <c r="C102" s="90"/>
      <c r="D102" s="5" t="s">
        <v>69</v>
      </c>
      <c r="E102" s="4" t="s">
        <v>0</v>
      </c>
      <c r="F102" s="4" t="s">
        <v>0</v>
      </c>
      <c r="G102" s="4"/>
      <c r="H102" s="4" t="s">
        <v>0</v>
      </c>
      <c r="I102" s="4" t="s">
        <v>0</v>
      </c>
      <c r="J102" s="9" t="s">
        <v>27</v>
      </c>
      <c r="K102" s="9" t="s">
        <v>27</v>
      </c>
      <c r="L102" s="9" t="s">
        <v>27</v>
      </c>
      <c r="M102" s="9" t="s">
        <v>27</v>
      </c>
      <c r="N102" s="9" t="s">
        <v>27</v>
      </c>
      <c r="O102" s="78"/>
    </row>
    <row r="103" spans="1:15" ht="25.5" customHeight="1">
      <c r="A103" s="23"/>
      <c r="B103" s="105"/>
      <c r="C103" s="90"/>
      <c r="D103" s="14" t="s">
        <v>81</v>
      </c>
      <c r="E103" s="9">
        <v>901</v>
      </c>
      <c r="F103" s="13" t="s">
        <v>31</v>
      </c>
      <c r="G103" s="9">
        <v>1</v>
      </c>
      <c r="H103" s="9">
        <v>22</v>
      </c>
      <c r="I103" s="9" t="s">
        <v>46</v>
      </c>
      <c r="J103" s="11">
        <v>2007192</v>
      </c>
      <c r="K103" s="11">
        <v>3010788</v>
      </c>
      <c r="L103" s="11">
        <v>10135620</v>
      </c>
      <c r="M103" s="11">
        <v>10135620</v>
      </c>
      <c r="N103" s="11">
        <v>10135620</v>
      </c>
      <c r="O103" s="78"/>
    </row>
    <row r="104" spans="1:15" ht="25.5" customHeight="1">
      <c r="A104" s="23"/>
      <c r="B104" s="105"/>
      <c r="C104" s="90"/>
      <c r="D104" s="5" t="s">
        <v>70</v>
      </c>
      <c r="E104" s="4" t="s">
        <v>0</v>
      </c>
      <c r="F104" s="4" t="s">
        <v>0</v>
      </c>
      <c r="G104" s="4"/>
      <c r="H104" s="4" t="s">
        <v>0</v>
      </c>
      <c r="I104" s="4" t="s">
        <v>0</v>
      </c>
      <c r="J104" s="9" t="s">
        <v>27</v>
      </c>
      <c r="K104" s="9" t="s">
        <v>27</v>
      </c>
      <c r="L104" s="9" t="s">
        <v>27</v>
      </c>
      <c r="M104" s="9" t="s">
        <v>27</v>
      </c>
      <c r="N104" s="9" t="s">
        <v>27</v>
      </c>
      <c r="O104" s="78"/>
    </row>
    <row r="105" spans="1:15" ht="19.5" customHeight="1">
      <c r="A105" s="23"/>
      <c r="B105" s="94"/>
      <c r="C105" s="91"/>
      <c r="D105" s="6" t="s">
        <v>28</v>
      </c>
      <c r="E105" s="7" t="s">
        <v>0</v>
      </c>
      <c r="F105" s="7" t="s">
        <v>0</v>
      </c>
      <c r="G105" s="7" t="s">
        <v>0</v>
      </c>
      <c r="H105" s="7" t="s">
        <v>0</v>
      </c>
      <c r="I105" s="7" t="s">
        <v>0</v>
      </c>
      <c r="J105" s="12">
        <f>J103</f>
        <v>2007192</v>
      </c>
      <c r="K105" s="12">
        <f>K103</f>
        <v>3010788</v>
      </c>
      <c r="L105" s="12">
        <f>L103</f>
        <v>10135620</v>
      </c>
      <c r="M105" s="12">
        <f>M103</f>
        <v>10135620</v>
      </c>
      <c r="N105" s="12">
        <f>N103</f>
        <v>10135620</v>
      </c>
      <c r="O105" s="79"/>
    </row>
    <row r="106" spans="1:15" ht="27.75" customHeight="1">
      <c r="A106" s="109"/>
      <c r="B106" s="106" t="s">
        <v>47</v>
      </c>
      <c r="C106" s="89" t="s">
        <v>32</v>
      </c>
      <c r="D106" s="19" t="s">
        <v>73</v>
      </c>
      <c r="E106" s="4"/>
      <c r="F106" s="4"/>
      <c r="G106" s="4"/>
      <c r="H106" s="4"/>
      <c r="I106" s="4"/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77">
        <v>6</v>
      </c>
    </row>
    <row r="107" spans="1:15" ht="28.5" customHeight="1">
      <c r="A107" s="110"/>
      <c r="B107" s="107" t="s">
        <v>0</v>
      </c>
      <c r="C107" s="90"/>
      <c r="D107" s="5" t="s">
        <v>69</v>
      </c>
      <c r="E107" s="4">
        <v>901</v>
      </c>
      <c r="F107" s="10" t="s">
        <v>31</v>
      </c>
      <c r="G107" s="4">
        <v>1</v>
      </c>
      <c r="H107" s="4">
        <v>22</v>
      </c>
      <c r="I107" s="4">
        <v>52600</v>
      </c>
      <c r="J107" s="9">
        <v>104878.08</v>
      </c>
      <c r="K107" s="9">
        <v>245590.92</v>
      </c>
      <c r="L107" s="9">
        <v>112345.8</v>
      </c>
      <c r="M107" s="9">
        <v>116839.67999999999</v>
      </c>
      <c r="N107" s="9">
        <v>116839.67999999999</v>
      </c>
      <c r="O107" s="78"/>
    </row>
    <row r="108" spans="1:15" ht="22.5" customHeight="1">
      <c r="A108" s="110"/>
      <c r="B108" s="107" t="s">
        <v>0</v>
      </c>
      <c r="C108" s="90"/>
      <c r="D108" s="14" t="s">
        <v>81</v>
      </c>
      <c r="E108" s="4" t="s">
        <v>0</v>
      </c>
      <c r="F108" s="4" t="s">
        <v>0</v>
      </c>
      <c r="G108" s="4" t="s">
        <v>0</v>
      </c>
      <c r="H108" s="4" t="s">
        <v>0</v>
      </c>
      <c r="I108" s="4" t="s">
        <v>0</v>
      </c>
      <c r="J108" s="9" t="s">
        <v>27</v>
      </c>
      <c r="K108" s="9" t="s">
        <v>27</v>
      </c>
      <c r="L108" s="9" t="s">
        <v>27</v>
      </c>
      <c r="M108" s="9" t="s">
        <v>27</v>
      </c>
      <c r="N108" s="9" t="s">
        <v>27</v>
      </c>
      <c r="O108" s="78"/>
    </row>
    <row r="109" spans="1:15" ht="19.5" customHeight="1">
      <c r="A109" s="110"/>
      <c r="B109" s="107" t="s">
        <v>0</v>
      </c>
      <c r="C109" s="90"/>
      <c r="D109" s="5" t="s">
        <v>70</v>
      </c>
      <c r="E109" s="4" t="s">
        <v>0</v>
      </c>
      <c r="F109" s="4" t="s">
        <v>0</v>
      </c>
      <c r="G109" s="4" t="s">
        <v>0</v>
      </c>
      <c r="H109" s="4" t="s">
        <v>0</v>
      </c>
      <c r="I109" s="4" t="s">
        <v>0</v>
      </c>
      <c r="J109" s="9" t="s">
        <v>27</v>
      </c>
      <c r="K109" s="9" t="s">
        <v>27</v>
      </c>
      <c r="L109" s="9" t="s">
        <v>27</v>
      </c>
      <c r="M109" s="9" t="s">
        <v>27</v>
      </c>
      <c r="N109" s="9" t="s">
        <v>27</v>
      </c>
      <c r="O109" s="78"/>
    </row>
    <row r="110" spans="1:15" ht="39" customHeight="1">
      <c r="A110" s="111"/>
      <c r="B110" s="108" t="s">
        <v>0</v>
      </c>
      <c r="C110" s="91"/>
      <c r="D110" s="6" t="s">
        <v>28</v>
      </c>
      <c r="E110" s="7" t="s">
        <v>0</v>
      </c>
      <c r="F110" s="7" t="s">
        <v>0</v>
      </c>
      <c r="G110" s="7" t="s">
        <v>0</v>
      </c>
      <c r="H110" s="7" t="s">
        <v>0</v>
      </c>
      <c r="I110" s="7" t="s">
        <v>0</v>
      </c>
      <c r="J110" s="15">
        <f>J107</f>
        <v>104878.08</v>
      </c>
      <c r="K110" s="15">
        <f>K107</f>
        <v>245590.92</v>
      </c>
      <c r="L110" s="15">
        <f>L107</f>
        <v>112345.8</v>
      </c>
      <c r="M110" s="15">
        <f>M107</f>
        <v>116839.67999999999</v>
      </c>
      <c r="N110" s="15">
        <f>N107</f>
        <v>116839.67999999999</v>
      </c>
      <c r="O110" s="79"/>
    </row>
    <row r="111" spans="1:15" ht="25.5" customHeight="1">
      <c r="A111" s="109"/>
      <c r="B111" s="106" t="s">
        <v>48</v>
      </c>
      <c r="C111" s="89" t="s">
        <v>49</v>
      </c>
      <c r="D111" s="19" t="s">
        <v>73</v>
      </c>
      <c r="E111" s="9"/>
      <c r="F111" s="13"/>
      <c r="G111" s="9"/>
      <c r="H111" s="9"/>
      <c r="I111" s="9"/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77">
        <v>6</v>
      </c>
    </row>
    <row r="112" spans="1:15" ht="25.5" customHeight="1">
      <c r="A112" s="110"/>
      <c r="B112" s="107" t="s">
        <v>0</v>
      </c>
      <c r="C112" s="90"/>
      <c r="D112" s="5" t="s">
        <v>69</v>
      </c>
      <c r="E112" s="4" t="s">
        <v>0</v>
      </c>
      <c r="F112" s="4" t="s">
        <v>0</v>
      </c>
      <c r="G112" s="4" t="s">
        <v>0</v>
      </c>
      <c r="H112" s="4" t="s">
        <v>0</v>
      </c>
      <c r="I112" s="4" t="s">
        <v>0</v>
      </c>
      <c r="J112" s="11" t="s">
        <v>27</v>
      </c>
      <c r="K112" s="11" t="s">
        <v>27</v>
      </c>
      <c r="L112" s="11" t="s">
        <v>27</v>
      </c>
      <c r="M112" s="11" t="s">
        <v>27</v>
      </c>
      <c r="N112" s="11" t="s">
        <v>27</v>
      </c>
      <c r="O112" s="78"/>
    </row>
    <row r="113" spans="1:15" ht="22.5" customHeight="1">
      <c r="A113" s="110"/>
      <c r="B113" s="107" t="s">
        <v>0</v>
      </c>
      <c r="C113" s="90"/>
      <c r="D113" s="14" t="s">
        <v>81</v>
      </c>
      <c r="E113" s="15">
        <v>903</v>
      </c>
      <c r="F113" s="29" t="s">
        <v>31</v>
      </c>
      <c r="G113" s="15">
        <v>1</v>
      </c>
      <c r="H113" s="15">
        <v>23</v>
      </c>
      <c r="I113" s="15">
        <v>14780</v>
      </c>
      <c r="J113" s="11">
        <v>703873</v>
      </c>
      <c r="K113" s="11">
        <v>956417</v>
      </c>
      <c r="L113" s="11">
        <v>903464</v>
      </c>
      <c r="M113" s="11">
        <v>903464</v>
      </c>
      <c r="N113" s="11">
        <v>903464</v>
      </c>
      <c r="O113" s="78"/>
    </row>
    <row r="114" spans="1:15" ht="25.5" customHeight="1">
      <c r="A114" s="110"/>
      <c r="B114" s="107" t="s">
        <v>0</v>
      </c>
      <c r="C114" s="90"/>
      <c r="D114" s="5" t="s">
        <v>70</v>
      </c>
      <c r="E114" s="4" t="s">
        <v>0</v>
      </c>
      <c r="F114" s="4" t="s">
        <v>0</v>
      </c>
      <c r="G114" s="4" t="s">
        <v>0</v>
      </c>
      <c r="H114" s="4" t="s">
        <v>0</v>
      </c>
      <c r="I114" s="4" t="s">
        <v>0</v>
      </c>
      <c r="J114" s="11" t="s">
        <v>27</v>
      </c>
      <c r="K114" s="11" t="s">
        <v>27</v>
      </c>
      <c r="L114" s="11" t="s">
        <v>27</v>
      </c>
      <c r="M114" s="11" t="s">
        <v>27</v>
      </c>
      <c r="N114" s="11" t="s">
        <v>27</v>
      </c>
      <c r="O114" s="78"/>
    </row>
    <row r="115" spans="1:15" ht="19.5" customHeight="1">
      <c r="A115" s="111"/>
      <c r="B115" s="108" t="s">
        <v>0</v>
      </c>
      <c r="C115" s="91"/>
      <c r="D115" s="6" t="s">
        <v>28</v>
      </c>
      <c r="E115" s="7" t="s">
        <v>0</v>
      </c>
      <c r="F115" s="7" t="s">
        <v>0</v>
      </c>
      <c r="G115" s="7" t="s">
        <v>0</v>
      </c>
      <c r="H115" s="7" t="s">
        <v>0</v>
      </c>
      <c r="I115" s="7" t="s">
        <v>0</v>
      </c>
      <c r="J115" s="12">
        <f>J113</f>
        <v>703873</v>
      </c>
      <c r="K115" s="12">
        <f>K113</f>
        <v>956417</v>
      </c>
      <c r="L115" s="12">
        <f>L113</f>
        <v>903464</v>
      </c>
      <c r="M115" s="12">
        <f>M113</f>
        <v>903464</v>
      </c>
      <c r="N115" s="12">
        <f>N113</f>
        <v>903464</v>
      </c>
      <c r="O115" s="79"/>
    </row>
    <row r="116" spans="1:15" ht="29.25" customHeight="1">
      <c r="A116" s="83">
        <v>2</v>
      </c>
      <c r="B116" s="92" t="s">
        <v>62</v>
      </c>
      <c r="C116" s="89" t="s">
        <v>32</v>
      </c>
      <c r="D116" s="19" t="s">
        <v>73</v>
      </c>
      <c r="E116" s="4"/>
      <c r="F116" s="4"/>
      <c r="G116" s="4"/>
      <c r="H116" s="4"/>
      <c r="I116" s="4"/>
      <c r="J116" s="11">
        <f t="shared" ref="J116:M117" si="1">J121+J126</f>
        <v>3266395.87</v>
      </c>
      <c r="K116" s="11">
        <f t="shared" si="1"/>
        <v>3236402</v>
      </c>
      <c r="L116" s="11">
        <f t="shared" si="1"/>
        <v>3106695</v>
      </c>
      <c r="M116" s="11">
        <f t="shared" si="1"/>
        <v>2756695</v>
      </c>
      <c r="N116" s="11">
        <f>N121+N126</f>
        <v>2256695</v>
      </c>
      <c r="O116" s="77">
        <v>8</v>
      </c>
    </row>
    <row r="117" spans="1:15" ht="24" customHeight="1">
      <c r="A117" s="84"/>
      <c r="B117" s="93" t="s">
        <v>0</v>
      </c>
      <c r="C117" s="90"/>
      <c r="D117" s="5" t="s">
        <v>69</v>
      </c>
      <c r="E117" s="4" t="s">
        <v>0</v>
      </c>
      <c r="F117" s="4" t="s">
        <v>0</v>
      </c>
      <c r="G117" s="4" t="s">
        <v>0</v>
      </c>
      <c r="H117" s="4" t="s">
        <v>0</v>
      </c>
      <c r="I117" s="4" t="s">
        <v>0</v>
      </c>
      <c r="J117" s="11">
        <f t="shared" si="1"/>
        <v>0</v>
      </c>
      <c r="K117" s="11">
        <f t="shared" si="1"/>
        <v>0</v>
      </c>
      <c r="L117" s="11">
        <f t="shared" si="1"/>
        <v>0</v>
      </c>
      <c r="M117" s="11">
        <f t="shared" si="1"/>
        <v>0</v>
      </c>
      <c r="N117" s="11">
        <f>N122+N127</f>
        <v>0</v>
      </c>
      <c r="O117" s="78"/>
    </row>
    <row r="118" spans="1:15" ht="25.5" customHeight="1">
      <c r="A118" s="84"/>
      <c r="B118" s="93" t="s">
        <v>0</v>
      </c>
      <c r="C118" s="90"/>
      <c r="D118" s="14" t="s">
        <v>81</v>
      </c>
      <c r="E118" s="4" t="s">
        <v>0</v>
      </c>
      <c r="F118" s="4" t="s">
        <v>0</v>
      </c>
      <c r="G118" s="4"/>
      <c r="H118" s="4" t="s">
        <v>0</v>
      </c>
      <c r="I118" s="4" t="s">
        <v>0</v>
      </c>
      <c r="J118" s="11">
        <f t="shared" ref="J118:M119" si="2">J123+J128</f>
        <v>0</v>
      </c>
      <c r="K118" s="11">
        <f t="shared" si="2"/>
        <v>0</v>
      </c>
      <c r="L118" s="11">
        <f t="shared" si="2"/>
        <v>0</v>
      </c>
      <c r="M118" s="11">
        <f t="shared" si="2"/>
        <v>0</v>
      </c>
      <c r="N118" s="11">
        <f>N123+N128</f>
        <v>0</v>
      </c>
      <c r="O118" s="78"/>
    </row>
    <row r="119" spans="1:15" ht="23.25" customHeight="1">
      <c r="A119" s="84"/>
      <c r="B119" s="93" t="s">
        <v>0</v>
      </c>
      <c r="C119" s="90"/>
      <c r="D119" s="5" t="s">
        <v>70</v>
      </c>
      <c r="E119" s="4" t="s">
        <v>0</v>
      </c>
      <c r="F119" s="4" t="s">
        <v>0</v>
      </c>
      <c r="G119" s="4" t="s">
        <v>0</v>
      </c>
      <c r="H119" s="4" t="s">
        <v>0</v>
      </c>
      <c r="I119" s="4" t="s">
        <v>0</v>
      </c>
      <c r="J119" s="11">
        <f t="shared" si="2"/>
        <v>0</v>
      </c>
      <c r="K119" s="11">
        <f t="shared" si="2"/>
        <v>0</v>
      </c>
      <c r="L119" s="11">
        <f t="shared" si="2"/>
        <v>0</v>
      </c>
      <c r="M119" s="11">
        <f t="shared" si="2"/>
        <v>0</v>
      </c>
      <c r="N119" s="11">
        <f>N124+N129</f>
        <v>0</v>
      </c>
      <c r="O119" s="78"/>
    </row>
    <row r="120" spans="1:15" ht="20.25" customHeight="1">
      <c r="A120" s="85"/>
      <c r="B120" s="94" t="s">
        <v>0</v>
      </c>
      <c r="C120" s="90"/>
      <c r="D120" s="6" t="s">
        <v>28</v>
      </c>
      <c r="E120" s="7" t="s">
        <v>0</v>
      </c>
      <c r="F120" s="7" t="s">
        <v>0</v>
      </c>
      <c r="G120" s="7" t="s">
        <v>0</v>
      </c>
      <c r="H120" s="7" t="s">
        <v>0</v>
      </c>
      <c r="I120" s="7" t="s">
        <v>0</v>
      </c>
      <c r="J120" s="16">
        <f>J116</f>
        <v>3266395.87</v>
      </c>
      <c r="K120" s="16">
        <f>K116</f>
        <v>3236402</v>
      </c>
      <c r="L120" s="16">
        <f>L116</f>
        <v>3106695</v>
      </c>
      <c r="M120" s="16">
        <f>M116</f>
        <v>2756695</v>
      </c>
      <c r="N120" s="16">
        <f>N116</f>
        <v>2256695</v>
      </c>
      <c r="O120" s="79"/>
    </row>
    <row r="121" spans="1:15" ht="20.25" customHeight="1">
      <c r="A121" s="23"/>
      <c r="B121" s="86" t="s">
        <v>50</v>
      </c>
      <c r="C121" s="89" t="s">
        <v>32</v>
      </c>
      <c r="D121" s="19" t="s">
        <v>73</v>
      </c>
      <c r="E121" s="9">
        <v>901</v>
      </c>
      <c r="F121" s="13" t="s">
        <v>31</v>
      </c>
      <c r="G121" s="9">
        <v>2</v>
      </c>
      <c r="H121" s="9">
        <v>31</v>
      </c>
      <c r="I121" s="9">
        <v>80700</v>
      </c>
      <c r="J121" s="11">
        <v>3266395.87</v>
      </c>
      <c r="K121" s="11">
        <v>3046634</v>
      </c>
      <c r="L121" s="11">
        <v>3079695</v>
      </c>
      <c r="M121" s="11">
        <v>2729695</v>
      </c>
      <c r="N121" s="11">
        <v>2229695</v>
      </c>
      <c r="O121" s="77">
        <v>8</v>
      </c>
    </row>
    <row r="122" spans="1:15" ht="22.5" customHeight="1">
      <c r="A122" s="23"/>
      <c r="B122" s="87"/>
      <c r="C122" s="90"/>
      <c r="D122" s="5" t="s">
        <v>69</v>
      </c>
      <c r="E122" s="4" t="s">
        <v>0</v>
      </c>
      <c r="F122" s="4" t="s">
        <v>0</v>
      </c>
      <c r="G122" s="4" t="s">
        <v>0</v>
      </c>
      <c r="H122" s="4" t="s">
        <v>0</v>
      </c>
      <c r="I122" s="4" t="s">
        <v>0</v>
      </c>
      <c r="J122" s="9" t="s">
        <v>27</v>
      </c>
      <c r="K122" s="9" t="s">
        <v>27</v>
      </c>
      <c r="L122" s="9" t="s">
        <v>27</v>
      </c>
      <c r="M122" s="9" t="s">
        <v>27</v>
      </c>
      <c r="N122" s="9" t="s">
        <v>27</v>
      </c>
      <c r="O122" s="78"/>
    </row>
    <row r="123" spans="1:15" ht="21" customHeight="1">
      <c r="A123" s="23"/>
      <c r="B123" s="87"/>
      <c r="C123" s="90"/>
      <c r="D123" s="14" t="s">
        <v>81</v>
      </c>
      <c r="E123" s="9"/>
      <c r="F123" s="13"/>
      <c r="G123" s="9"/>
      <c r="H123" s="9"/>
      <c r="I123" s="9"/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78"/>
    </row>
    <row r="124" spans="1:15" ht="20.25" customHeight="1">
      <c r="A124" s="23"/>
      <c r="B124" s="87"/>
      <c r="C124" s="90"/>
      <c r="D124" s="5" t="s">
        <v>70</v>
      </c>
      <c r="E124" s="4" t="s">
        <v>0</v>
      </c>
      <c r="F124" s="4" t="s">
        <v>0</v>
      </c>
      <c r="G124" s="4" t="s">
        <v>0</v>
      </c>
      <c r="H124" s="4" t="s">
        <v>0</v>
      </c>
      <c r="I124" s="4" t="s">
        <v>0</v>
      </c>
      <c r="J124" s="9" t="s">
        <v>27</v>
      </c>
      <c r="K124" s="9" t="s">
        <v>27</v>
      </c>
      <c r="L124" s="9" t="s">
        <v>27</v>
      </c>
      <c r="M124" s="9" t="s">
        <v>27</v>
      </c>
      <c r="N124" s="9" t="s">
        <v>27</v>
      </c>
      <c r="O124" s="78"/>
    </row>
    <row r="125" spans="1:15" ht="20.25" customHeight="1">
      <c r="A125" s="23"/>
      <c r="B125" s="88"/>
      <c r="C125" s="91"/>
      <c r="D125" s="6" t="s">
        <v>28</v>
      </c>
      <c r="E125" s="7" t="s">
        <v>0</v>
      </c>
      <c r="F125" s="7" t="s">
        <v>0</v>
      </c>
      <c r="G125" s="7" t="s">
        <v>0</v>
      </c>
      <c r="H125" s="7" t="s">
        <v>0</v>
      </c>
      <c r="I125" s="7" t="s">
        <v>0</v>
      </c>
      <c r="J125" s="12">
        <f>J121</f>
        <v>3266395.87</v>
      </c>
      <c r="K125" s="12">
        <f>K121</f>
        <v>3046634</v>
      </c>
      <c r="L125" s="12">
        <f>L121</f>
        <v>3079695</v>
      </c>
      <c r="M125" s="12">
        <f>M121</f>
        <v>2729695</v>
      </c>
      <c r="N125" s="12">
        <f>N121</f>
        <v>2229695</v>
      </c>
      <c r="O125" s="79"/>
    </row>
    <row r="126" spans="1:15" ht="25.5" customHeight="1">
      <c r="A126" s="23"/>
      <c r="B126" s="104" t="s">
        <v>79</v>
      </c>
      <c r="C126" s="89" t="s">
        <v>32</v>
      </c>
      <c r="D126" s="19" t="s">
        <v>73</v>
      </c>
      <c r="E126" s="9">
        <v>901</v>
      </c>
      <c r="F126" s="13" t="s">
        <v>31</v>
      </c>
      <c r="G126" s="9">
        <v>2</v>
      </c>
      <c r="H126" s="9">
        <v>31</v>
      </c>
      <c r="I126" s="9">
        <v>81200</v>
      </c>
      <c r="J126" s="11">
        <v>0</v>
      </c>
      <c r="K126" s="11">
        <v>189768</v>
      </c>
      <c r="L126" s="11">
        <v>27000</v>
      </c>
      <c r="M126" s="11">
        <v>27000</v>
      </c>
      <c r="N126" s="11">
        <v>27000</v>
      </c>
      <c r="O126" s="77">
        <v>8</v>
      </c>
    </row>
    <row r="127" spans="1:15" ht="23.25" customHeight="1">
      <c r="A127" s="23"/>
      <c r="B127" s="93" t="s">
        <v>0</v>
      </c>
      <c r="C127" s="90"/>
      <c r="D127" s="5" t="s">
        <v>69</v>
      </c>
      <c r="E127" s="4" t="s">
        <v>0</v>
      </c>
      <c r="F127" s="4" t="s">
        <v>0</v>
      </c>
      <c r="G127" s="4" t="s">
        <v>0</v>
      </c>
      <c r="H127" s="4" t="s">
        <v>0</v>
      </c>
      <c r="I127" s="4" t="s">
        <v>0</v>
      </c>
      <c r="J127" s="9" t="s">
        <v>27</v>
      </c>
      <c r="K127" s="9" t="s">
        <v>27</v>
      </c>
      <c r="L127" s="9" t="s">
        <v>27</v>
      </c>
      <c r="M127" s="9" t="s">
        <v>27</v>
      </c>
      <c r="N127" s="9" t="s">
        <v>27</v>
      </c>
      <c r="O127" s="78"/>
    </row>
    <row r="128" spans="1:15" ht="23.25" customHeight="1">
      <c r="A128" s="23"/>
      <c r="B128" s="93" t="s">
        <v>0</v>
      </c>
      <c r="C128" s="90"/>
      <c r="D128" s="14" t="s">
        <v>81</v>
      </c>
      <c r="E128" s="9"/>
      <c r="F128" s="13"/>
      <c r="G128" s="9"/>
      <c r="H128" s="9"/>
      <c r="I128" s="9"/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78"/>
    </row>
    <row r="129" spans="1:15" ht="26.25" customHeight="1">
      <c r="A129" s="23"/>
      <c r="B129" s="93" t="s">
        <v>0</v>
      </c>
      <c r="C129" s="90"/>
      <c r="D129" s="5" t="s">
        <v>70</v>
      </c>
      <c r="E129" s="4" t="s">
        <v>0</v>
      </c>
      <c r="F129" s="4" t="s">
        <v>0</v>
      </c>
      <c r="G129" s="4" t="s">
        <v>0</v>
      </c>
      <c r="H129" s="4" t="s">
        <v>0</v>
      </c>
      <c r="I129" s="4" t="s">
        <v>0</v>
      </c>
      <c r="J129" s="9" t="s">
        <v>27</v>
      </c>
      <c r="K129" s="9" t="s">
        <v>27</v>
      </c>
      <c r="L129" s="9" t="s">
        <v>27</v>
      </c>
      <c r="M129" s="9" t="s">
        <v>27</v>
      </c>
      <c r="N129" s="9" t="s">
        <v>27</v>
      </c>
      <c r="O129" s="78"/>
    </row>
    <row r="130" spans="1:15" ht="20.25" customHeight="1">
      <c r="A130" s="23"/>
      <c r="B130" s="94" t="s">
        <v>0</v>
      </c>
      <c r="C130" s="91"/>
      <c r="D130" s="6" t="s">
        <v>28</v>
      </c>
      <c r="E130" s="7" t="s">
        <v>0</v>
      </c>
      <c r="F130" s="7" t="s">
        <v>0</v>
      </c>
      <c r="G130" s="7" t="s">
        <v>0</v>
      </c>
      <c r="H130" s="7" t="s">
        <v>0</v>
      </c>
      <c r="I130" s="7" t="s">
        <v>0</v>
      </c>
      <c r="J130" s="12">
        <f>J126</f>
        <v>0</v>
      </c>
      <c r="K130" s="12">
        <f>K126</f>
        <v>189768</v>
      </c>
      <c r="L130" s="12">
        <f>L126</f>
        <v>27000</v>
      </c>
      <c r="M130" s="12">
        <f>M126</f>
        <v>27000</v>
      </c>
      <c r="N130" s="12">
        <f>N126</f>
        <v>27000</v>
      </c>
      <c r="O130" s="79"/>
    </row>
    <row r="131" spans="1:15" ht="22.5" customHeight="1">
      <c r="A131" s="83">
        <v>3</v>
      </c>
      <c r="B131" s="92" t="s">
        <v>63</v>
      </c>
      <c r="C131" s="89" t="s">
        <v>54</v>
      </c>
      <c r="D131" s="19" t="s">
        <v>73</v>
      </c>
      <c r="E131" s="9"/>
      <c r="F131" s="9"/>
      <c r="G131" s="9"/>
      <c r="H131" s="9"/>
      <c r="I131" s="9"/>
      <c r="J131" s="11">
        <f t="shared" ref="J131:M132" si="3">J136+J141</f>
        <v>71089.2</v>
      </c>
      <c r="K131" s="11">
        <f t="shared" si="3"/>
        <v>60933.599999999999</v>
      </c>
      <c r="L131" s="11">
        <f t="shared" si="3"/>
        <v>80000</v>
      </c>
      <c r="M131" s="11">
        <f t="shared" si="3"/>
        <v>80000</v>
      </c>
      <c r="N131" s="11">
        <f>N136+N141</f>
        <v>80000</v>
      </c>
      <c r="O131" s="77" t="s">
        <v>103</v>
      </c>
    </row>
    <row r="132" spans="1:15" ht="25.5" customHeight="1">
      <c r="A132" s="84"/>
      <c r="B132" s="93" t="s">
        <v>0</v>
      </c>
      <c r="C132" s="90"/>
      <c r="D132" s="5" t="s">
        <v>69</v>
      </c>
      <c r="E132" s="4" t="s">
        <v>0</v>
      </c>
      <c r="F132" s="4" t="s">
        <v>0</v>
      </c>
      <c r="G132" s="4" t="s">
        <v>0</v>
      </c>
      <c r="H132" s="4" t="s">
        <v>0</v>
      </c>
      <c r="I132" s="4" t="s">
        <v>0</v>
      </c>
      <c r="J132" s="11">
        <f t="shared" si="3"/>
        <v>0</v>
      </c>
      <c r="K132" s="11">
        <f t="shared" si="3"/>
        <v>0</v>
      </c>
      <c r="L132" s="11">
        <f t="shared" si="3"/>
        <v>0</v>
      </c>
      <c r="M132" s="11">
        <f t="shared" si="3"/>
        <v>0</v>
      </c>
      <c r="N132" s="11">
        <f>N137+N142</f>
        <v>0</v>
      </c>
      <c r="O132" s="78"/>
    </row>
    <row r="133" spans="1:15" ht="24" customHeight="1">
      <c r="A133" s="84"/>
      <c r="B133" s="93" t="s">
        <v>0</v>
      </c>
      <c r="C133" s="90"/>
      <c r="D133" s="14" t="s">
        <v>81</v>
      </c>
      <c r="E133" s="4" t="s">
        <v>0</v>
      </c>
      <c r="F133" s="4" t="s">
        <v>0</v>
      </c>
      <c r="G133" s="4"/>
      <c r="H133" s="4" t="s">
        <v>0</v>
      </c>
      <c r="I133" s="4" t="s">
        <v>0</v>
      </c>
      <c r="J133" s="11">
        <f t="shared" ref="J133:M134" si="4">J138+J143</f>
        <v>163029</v>
      </c>
      <c r="K133" s="11">
        <f t="shared" si="4"/>
        <v>216926</v>
      </c>
      <c r="L133" s="11">
        <f t="shared" si="4"/>
        <v>238884</v>
      </c>
      <c r="M133" s="11">
        <f t="shared" si="4"/>
        <v>238884</v>
      </c>
      <c r="N133" s="11">
        <f>N138+N143</f>
        <v>238884</v>
      </c>
      <c r="O133" s="78"/>
    </row>
    <row r="134" spans="1:15" ht="21" customHeight="1">
      <c r="A134" s="84"/>
      <c r="B134" s="93" t="s">
        <v>0</v>
      </c>
      <c r="C134" s="90"/>
      <c r="D134" s="5" t="s">
        <v>70</v>
      </c>
      <c r="E134" s="4" t="s">
        <v>0</v>
      </c>
      <c r="F134" s="4" t="s">
        <v>0</v>
      </c>
      <c r="G134" s="4" t="s">
        <v>0</v>
      </c>
      <c r="H134" s="4" t="s">
        <v>0</v>
      </c>
      <c r="I134" s="4" t="s">
        <v>0</v>
      </c>
      <c r="J134" s="11">
        <f t="shared" si="4"/>
        <v>0</v>
      </c>
      <c r="K134" s="11">
        <f t="shared" si="4"/>
        <v>0</v>
      </c>
      <c r="L134" s="11">
        <f t="shared" si="4"/>
        <v>0</v>
      </c>
      <c r="M134" s="11">
        <f t="shared" si="4"/>
        <v>0</v>
      </c>
      <c r="N134" s="11">
        <f>N139+N144</f>
        <v>0</v>
      </c>
      <c r="O134" s="78"/>
    </row>
    <row r="135" spans="1:15" ht="47.25" customHeight="1">
      <c r="A135" s="85"/>
      <c r="B135" s="94" t="s">
        <v>0</v>
      </c>
      <c r="C135" s="91"/>
      <c r="D135" s="6" t="s">
        <v>28</v>
      </c>
      <c r="E135" s="7" t="s">
        <v>0</v>
      </c>
      <c r="F135" s="7" t="s">
        <v>0</v>
      </c>
      <c r="G135" s="7" t="s">
        <v>0</v>
      </c>
      <c r="H135" s="7" t="s">
        <v>0</v>
      </c>
      <c r="I135" s="7" t="s">
        <v>0</v>
      </c>
      <c r="J135" s="12">
        <f>J131+J133</f>
        <v>234118.2</v>
      </c>
      <c r="K135" s="12">
        <f>K131+K133</f>
        <v>277859.59999999998</v>
      </c>
      <c r="L135" s="12">
        <f>L131+L133</f>
        <v>318884</v>
      </c>
      <c r="M135" s="12">
        <f>M131+M133</f>
        <v>318884</v>
      </c>
      <c r="N135" s="12">
        <f>N131+N133</f>
        <v>318884</v>
      </c>
      <c r="O135" s="79"/>
    </row>
    <row r="136" spans="1:15" ht="23.25" customHeight="1">
      <c r="A136" s="23"/>
      <c r="B136" s="86" t="s">
        <v>51</v>
      </c>
      <c r="C136" s="89" t="s">
        <v>53</v>
      </c>
      <c r="D136" s="19" t="s">
        <v>73</v>
      </c>
      <c r="E136" s="9"/>
      <c r="F136" s="13"/>
      <c r="G136" s="9"/>
      <c r="H136" s="9"/>
      <c r="I136" s="9"/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77" t="s">
        <v>104</v>
      </c>
    </row>
    <row r="137" spans="1:15" ht="23.25" customHeight="1">
      <c r="A137" s="23"/>
      <c r="B137" s="87"/>
      <c r="C137" s="90"/>
      <c r="D137" s="5" t="s">
        <v>69</v>
      </c>
      <c r="E137" s="4" t="s">
        <v>0</v>
      </c>
      <c r="F137" s="4" t="s">
        <v>0</v>
      </c>
      <c r="G137" s="4" t="s">
        <v>0</v>
      </c>
      <c r="H137" s="4" t="s">
        <v>0</v>
      </c>
      <c r="I137" s="4" t="s">
        <v>0</v>
      </c>
      <c r="J137" s="9" t="s">
        <v>27</v>
      </c>
      <c r="K137" s="9" t="s">
        <v>27</v>
      </c>
      <c r="L137" s="9" t="s">
        <v>27</v>
      </c>
      <c r="M137" s="9" t="s">
        <v>27</v>
      </c>
      <c r="N137" s="9" t="s">
        <v>27</v>
      </c>
      <c r="O137" s="78"/>
    </row>
    <row r="138" spans="1:15" ht="26.25" customHeight="1">
      <c r="A138" s="23"/>
      <c r="B138" s="87"/>
      <c r="C138" s="90"/>
      <c r="D138" s="14" t="s">
        <v>81</v>
      </c>
      <c r="E138" s="9">
        <v>901</v>
      </c>
      <c r="F138" s="13" t="s">
        <v>31</v>
      </c>
      <c r="G138" s="9">
        <v>3</v>
      </c>
      <c r="H138" s="9">
        <v>41</v>
      </c>
      <c r="I138" s="9">
        <v>17900</v>
      </c>
      <c r="J138" s="11">
        <v>163029</v>
      </c>
      <c r="K138" s="11">
        <v>216926</v>
      </c>
      <c r="L138" s="11">
        <v>238884</v>
      </c>
      <c r="M138" s="11">
        <v>238884</v>
      </c>
      <c r="N138" s="11">
        <v>238884</v>
      </c>
      <c r="O138" s="78"/>
    </row>
    <row r="139" spans="1:15" ht="23.25" customHeight="1">
      <c r="A139" s="23"/>
      <c r="B139" s="87"/>
      <c r="C139" s="90"/>
      <c r="D139" s="5" t="s">
        <v>70</v>
      </c>
      <c r="E139" s="4" t="s">
        <v>0</v>
      </c>
      <c r="F139" s="4" t="s">
        <v>0</v>
      </c>
      <c r="G139" s="4" t="s">
        <v>0</v>
      </c>
      <c r="H139" s="4" t="s">
        <v>0</v>
      </c>
      <c r="I139" s="4" t="s">
        <v>0</v>
      </c>
      <c r="J139" s="9" t="s">
        <v>27</v>
      </c>
      <c r="K139" s="9" t="s">
        <v>27</v>
      </c>
      <c r="L139" s="9" t="s">
        <v>27</v>
      </c>
      <c r="M139" s="9" t="s">
        <v>27</v>
      </c>
      <c r="N139" s="9" t="s">
        <v>27</v>
      </c>
      <c r="O139" s="78"/>
    </row>
    <row r="140" spans="1:15" ht="18.75" customHeight="1">
      <c r="A140" s="23"/>
      <c r="B140" s="88"/>
      <c r="C140" s="91"/>
      <c r="D140" s="6" t="s">
        <v>28</v>
      </c>
      <c r="E140" s="7" t="s">
        <v>0</v>
      </c>
      <c r="F140" s="7" t="s">
        <v>0</v>
      </c>
      <c r="G140" s="7" t="s">
        <v>0</v>
      </c>
      <c r="H140" s="7" t="s">
        <v>0</v>
      </c>
      <c r="I140" s="7" t="s">
        <v>0</v>
      </c>
      <c r="J140" s="12">
        <f>J138</f>
        <v>163029</v>
      </c>
      <c r="K140" s="12">
        <f>K138</f>
        <v>216926</v>
      </c>
      <c r="L140" s="12">
        <f>L138</f>
        <v>238884</v>
      </c>
      <c r="M140" s="12">
        <f>M138</f>
        <v>238884</v>
      </c>
      <c r="N140" s="12">
        <f>N138</f>
        <v>238884</v>
      </c>
      <c r="O140" s="79"/>
    </row>
    <row r="141" spans="1:15" ht="23.25" customHeight="1">
      <c r="A141" s="23"/>
      <c r="B141" s="104" t="s">
        <v>52</v>
      </c>
      <c r="C141" s="89" t="s">
        <v>49</v>
      </c>
      <c r="D141" s="19" t="s">
        <v>73</v>
      </c>
      <c r="E141" s="9">
        <v>903</v>
      </c>
      <c r="F141" s="13" t="s">
        <v>31</v>
      </c>
      <c r="G141" s="9">
        <v>3</v>
      </c>
      <c r="H141" s="9">
        <v>41</v>
      </c>
      <c r="I141" s="9">
        <v>82370</v>
      </c>
      <c r="J141" s="11">
        <v>71089.2</v>
      </c>
      <c r="K141" s="11">
        <v>60933.599999999999</v>
      </c>
      <c r="L141" s="11">
        <v>80000</v>
      </c>
      <c r="M141" s="11">
        <v>80000</v>
      </c>
      <c r="N141" s="11">
        <v>80000</v>
      </c>
      <c r="O141" s="77">
        <v>12</v>
      </c>
    </row>
    <row r="142" spans="1:15" ht="23.25" customHeight="1">
      <c r="A142" s="23"/>
      <c r="B142" s="105"/>
      <c r="C142" s="90"/>
      <c r="D142" s="5" t="s">
        <v>69</v>
      </c>
      <c r="E142" s="4" t="s">
        <v>0</v>
      </c>
      <c r="F142" s="4" t="s">
        <v>0</v>
      </c>
      <c r="G142" s="4" t="s">
        <v>0</v>
      </c>
      <c r="H142" s="4" t="s">
        <v>0</v>
      </c>
      <c r="I142" s="4" t="s">
        <v>0</v>
      </c>
      <c r="J142" s="9" t="s">
        <v>27</v>
      </c>
      <c r="K142" s="9" t="s">
        <v>27</v>
      </c>
      <c r="L142" s="9" t="s">
        <v>27</v>
      </c>
      <c r="M142" s="9" t="s">
        <v>27</v>
      </c>
      <c r="N142" s="9" t="s">
        <v>27</v>
      </c>
      <c r="O142" s="78"/>
    </row>
    <row r="143" spans="1:15" ht="24" customHeight="1">
      <c r="A143" s="23"/>
      <c r="B143" s="105"/>
      <c r="C143" s="90"/>
      <c r="D143" s="14" t="s">
        <v>81</v>
      </c>
      <c r="E143" s="9"/>
      <c r="F143" s="13"/>
      <c r="G143" s="9"/>
      <c r="H143" s="9"/>
      <c r="I143" s="9"/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78"/>
    </row>
    <row r="144" spans="1:15" ht="23.25" customHeight="1">
      <c r="A144" s="23"/>
      <c r="B144" s="105"/>
      <c r="C144" s="90"/>
      <c r="D144" s="5" t="s">
        <v>70</v>
      </c>
      <c r="E144" s="4" t="s">
        <v>0</v>
      </c>
      <c r="F144" s="4" t="s">
        <v>0</v>
      </c>
      <c r="G144" s="4" t="s">
        <v>0</v>
      </c>
      <c r="H144" s="4" t="s">
        <v>0</v>
      </c>
      <c r="I144" s="4" t="s">
        <v>0</v>
      </c>
      <c r="J144" s="9" t="s">
        <v>27</v>
      </c>
      <c r="K144" s="9" t="s">
        <v>27</v>
      </c>
      <c r="L144" s="9" t="s">
        <v>27</v>
      </c>
      <c r="M144" s="9" t="s">
        <v>27</v>
      </c>
      <c r="N144" s="9" t="s">
        <v>27</v>
      </c>
      <c r="O144" s="78"/>
    </row>
    <row r="145" spans="1:15" ht="18.75" customHeight="1">
      <c r="A145" s="23"/>
      <c r="B145" s="94"/>
      <c r="C145" s="91"/>
      <c r="D145" s="6" t="s">
        <v>28</v>
      </c>
      <c r="E145" s="7" t="s">
        <v>0</v>
      </c>
      <c r="F145" s="7" t="s">
        <v>0</v>
      </c>
      <c r="G145" s="7" t="s">
        <v>0</v>
      </c>
      <c r="H145" s="7" t="s">
        <v>0</v>
      </c>
      <c r="I145" s="7" t="s">
        <v>0</v>
      </c>
      <c r="J145" s="12">
        <f>J141+J143</f>
        <v>71089.2</v>
      </c>
      <c r="K145" s="12">
        <f>K141</f>
        <v>60933.599999999999</v>
      </c>
      <c r="L145" s="12">
        <f>L141</f>
        <v>80000</v>
      </c>
      <c r="M145" s="12">
        <f>M141</f>
        <v>80000</v>
      </c>
      <c r="N145" s="12">
        <f>N141</f>
        <v>80000</v>
      </c>
      <c r="O145" s="79"/>
    </row>
    <row r="146" spans="1:15" ht="24.75" customHeight="1">
      <c r="A146" s="83">
        <v>4</v>
      </c>
      <c r="B146" s="92" t="s">
        <v>64</v>
      </c>
      <c r="C146" s="89" t="s">
        <v>32</v>
      </c>
      <c r="D146" s="20" t="s">
        <v>74</v>
      </c>
      <c r="E146" s="4"/>
      <c r="F146" s="4"/>
      <c r="G146" s="4"/>
      <c r="H146" s="4"/>
      <c r="I146" s="4"/>
      <c r="J146" s="11">
        <f t="shared" ref="J146:M147" si="5">J151</f>
        <v>10000</v>
      </c>
      <c r="K146" s="11">
        <f t="shared" si="5"/>
        <v>10000</v>
      </c>
      <c r="L146" s="11">
        <f t="shared" si="5"/>
        <v>10000</v>
      </c>
      <c r="M146" s="11">
        <f t="shared" si="5"/>
        <v>10000</v>
      </c>
      <c r="N146" s="11">
        <f>N151</f>
        <v>10000</v>
      </c>
      <c r="O146" s="77">
        <v>13.14</v>
      </c>
    </row>
    <row r="147" spans="1:15" ht="27.75" customHeight="1">
      <c r="A147" s="84"/>
      <c r="B147" s="93" t="s">
        <v>0</v>
      </c>
      <c r="C147" s="90"/>
      <c r="D147" s="5" t="s">
        <v>69</v>
      </c>
      <c r="E147" s="4" t="s">
        <v>0</v>
      </c>
      <c r="F147" s="4" t="s">
        <v>0</v>
      </c>
      <c r="G147" s="4" t="s">
        <v>0</v>
      </c>
      <c r="H147" s="4" t="s">
        <v>0</v>
      </c>
      <c r="I147" s="4" t="s">
        <v>0</v>
      </c>
      <c r="J147" s="11" t="str">
        <f t="shared" si="5"/>
        <v>0,00</v>
      </c>
      <c r="K147" s="11" t="str">
        <f t="shared" si="5"/>
        <v>0,00</v>
      </c>
      <c r="L147" s="11" t="str">
        <f t="shared" si="5"/>
        <v>0,00</v>
      </c>
      <c r="M147" s="11" t="str">
        <f t="shared" si="5"/>
        <v>0,00</v>
      </c>
      <c r="N147" s="11" t="str">
        <f>N152</f>
        <v>0,00</v>
      </c>
      <c r="O147" s="78"/>
    </row>
    <row r="148" spans="1:15" ht="24.75" customHeight="1">
      <c r="A148" s="84"/>
      <c r="B148" s="93" t="s">
        <v>0</v>
      </c>
      <c r="C148" s="90"/>
      <c r="D148" s="14" t="s">
        <v>81</v>
      </c>
      <c r="E148" s="4" t="s">
        <v>0</v>
      </c>
      <c r="F148" s="4" t="s">
        <v>0</v>
      </c>
      <c r="G148" s="4" t="s">
        <v>0</v>
      </c>
      <c r="H148" s="4" t="s">
        <v>0</v>
      </c>
      <c r="I148" s="4" t="s">
        <v>0</v>
      </c>
      <c r="J148" s="11">
        <f t="shared" ref="J148:M149" si="6">J153</f>
        <v>0</v>
      </c>
      <c r="K148" s="11">
        <f t="shared" si="6"/>
        <v>0</v>
      </c>
      <c r="L148" s="11" t="str">
        <f t="shared" si="6"/>
        <v>0,00</v>
      </c>
      <c r="M148" s="11" t="str">
        <f t="shared" si="6"/>
        <v>0,00</v>
      </c>
      <c r="N148" s="11" t="str">
        <f>N153</f>
        <v>0,00</v>
      </c>
      <c r="O148" s="78"/>
    </row>
    <row r="149" spans="1:15" ht="24" customHeight="1">
      <c r="A149" s="84"/>
      <c r="B149" s="93" t="s">
        <v>0</v>
      </c>
      <c r="C149" s="90"/>
      <c r="D149" s="5" t="s">
        <v>70</v>
      </c>
      <c r="E149" s="4" t="s">
        <v>0</v>
      </c>
      <c r="F149" s="4" t="s">
        <v>0</v>
      </c>
      <c r="G149" s="4" t="s">
        <v>0</v>
      </c>
      <c r="H149" s="4" t="s">
        <v>0</v>
      </c>
      <c r="I149" s="4" t="s">
        <v>0</v>
      </c>
      <c r="J149" s="11" t="str">
        <f t="shared" si="6"/>
        <v>0,00</v>
      </c>
      <c r="K149" s="11" t="str">
        <f t="shared" si="6"/>
        <v>0,00</v>
      </c>
      <c r="L149" s="11" t="str">
        <f t="shared" si="6"/>
        <v>0,00</v>
      </c>
      <c r="M149" s="11" t="str">
        <f t="shared" si="6"/>
        <v>0,00</v>
      </c>
      <c r="N149" s="11" t="str">
        <f>N154</f>
        <v>0,00</v>
      </c>
      <c r="O149" s="78"/>
    </row>
    <row r="150" spans="1:15" ht="17.25" customHeight="1">
      <c r="A150" s="85"/>
      <c r="B150" s="94" t="s">
        <v>0</v>
      </c>
      <c r="C150" s="90"/>
      <c r="D150" s="6" t="s">
        <v>28</v>
      </c>
      <c r="E150" s="7" t="s">
        <v>0</v>
      </c>
      <c r="F150" s="7" t="s">
        <v>0</v>
      </c>
      <c r="G150" s="7" t="s">
        <v>0</v>
      </c>
      <c r="H150" s="7" t="s">
        <v>0</v>
      </c>
      <c r="I150" s="7" t="s">
        <v>0</v>
      </c>
      <c r="J150" s="12">
        <f>J146</f>
        <v>10000</v>
      </c>
      <c r="K150" s="12">
        <f>K146</f>
        <v>10000</v>
      </c>
      <c r="L150" s="12">
        <f>L146</f>
        <v>10000</v>
      </c>
      <c r="M150" s="12">
        <f>M146</f>
        <v>10000</v>
      </c>
      <c r="N150" s="12">
        <f>N146</f>
        <v>10000</v>
      </c>
      <c r="O150" s="79"/>
    </row>
    <row r="151" spans="1:15" ht="22.5" customHeight="1">
      <c r="A151" s="23"/>
      <c r="B151" s="86" t="s">
        <v>75</v>
      </c>
      <c r="C151" s="89" t="s">
        <v>32</v>
      </c>
      <c r="D151" s="19" t="s">
        <v>73</v>
      </c>
      <c r="E151" s="9">
        <v>901</v>
      </c>
      <c r="F151" s="13" t="s">
        <v>31</v>
      </c>
      <c r="G151" s="9">
        <v>5</v>
      </c>
      <c r="H151" s="9">
        <v>61</v>
      </c>
      <c r="I151" s="9">
        <v>82470</v>
      </c>
      <c r="J151" s="11">
        <v>10000</v>
      </c>
      <c r="K151" s="11">
        <v>10000</v>
      </c>
      <c r="L151" s="11">
        <v>10000</v>
      </c>
      <c r="M151" s="11">
        <v>10000</v>
      </c>
      <c r="N151" s="11">
        <v>10000</v>
      </c>
      <c r="O151" s="77">
        <v>13.14</v>
      </c>
    </row>
    <row r="152" spans="1:15" ht="22.5" customHeight="1">
      <c r="A152" s="23"/>
      <c r="B152" s="87"/>
      <c r="C152" s="90"/>
      <c r="D152" s="5" t="s">
        <v>69</v>
      </c>
      <c r="E152" s="4" t="s">
        <v>0</v>
      </c>
      <c r="F152" s="4" t="s">
        <v>0</v>
      </c>
      <c r="G152" s="4" t="s">
        <v>0</v>
      </c>
      <c r="H152" s="4" t="s">
        <v>0</v>
      </c>
      <c r="I152" s="4" t="s">
        <v>0</v>
      </c>
      <c r="J152" s="9" t="s">
        <v>27</v>
      </c>
      <c r="K152" s="9" t="s">
        <v>27</v>
      </c>
      <c r="L152" s="9" t="s">
        <v>27</v>
      </c>
      <c r="M152" s="9" t="s">
        <v>27</v>
      </c>
      <c r="N152" s="9" t="s">
        <v>27</v>
      </c>
      <c r="O152" s="78"/>
    </row>
    <row r="153" spans="1:15" ht="27" customHeight="1">
      <c r="A153" s="23"/>
      <c r="B153" s="87"/>
      <c r="C153" s="90"/>
      <c r="D153" s="14" t="s">
        <v>81</v>
      </c>
      <c r="E153" s="9"/>
      <c r="F153" s="13"/>
      <c r="G153" s="9"/>
      <c r="H153" s="9"/>
      <c r="I153" s="9"/>
      <c r="J153" s="11">
        <v>0</v>
      </c>
      <c r="K153" s="11">
        <v>0</v>
      </c>
      <c r="L153" s="9" t="s">
        <v>27</v>
      </c>
      <c r="M153" s="9" t="s">
        <v>27</v>
      </c>
      <c r="N153" s="9" t="s">
        <v>27</v>
      </c>
      <c r="O153" s="78"/>
    </row>
    <row r="154" spans="1:15" ht="22.5" customHeight="1">
      <c r="A154" s="23"/>
      <c r="B154" s="87"/>
      <c r="C154" s="90"/>
      <c r="D154" s="5" t="s">
        <v>70</v>
      </c>
      <c r="E154" s="4" t="s">
        <v>0</v>
      </c>
      <c r="F154" s="4" t="s">
        <v>0</v>
      </c>
      <c r="G154" s="4" t="s">
        <v>0</v>
      </c>
      <c r="H154" s="4" t="s">
        <v>0</v>
      </c>
      <c r="I154" s="4" t="s">
        <v>0</v>
      </c>
      <c r="J154" s="9" t="s">
        <v>27</v>
      </c>
      <c r="K154" s="9" t="s">
        <v>27</v>
      </c>
      <c r="L154" s="9" t="s">
        <v>27</v>
      </c>
      <c r="M154" s="9" t="s">
        <v>27</v>
      </c>
      <c r="N154" s="9" t="s">
        <v>27</v>
      </c>
      <c r="O154" s="78"/>
    </row>
    <row r="155" spans="1:15" ht="18.75" customHeight="1">
      <c r="A155" s="23"/>
      <c r="B155" s="88"/>
      <c r="C155" s="91"/>
      <c r="D155" s="6" t="s">
        <v>28</v>
      </c>
      <c r="E155" s="7" t="s">
        <v>0</v>
      </c>
      <c r="F155" s="7" t="s">
        <v>0</v>
      </c>
      <c r="G155" s="7" t="s">
        <v>0</v>
      </c>
      <c r="H155" s="7" t="s">
        <v>0</v>
      </c>
      <c r="I155" s="7" t="s">
        <v>0</v>
      </c>
      <c r="J155" s="12">
        <f>J151</f>
        <v>10000</v>
      </c>
      <c r="K155" s="12">
        <f>K151</f>
        <v>10000</v>
      </c>
      <c r="L155" s="12">
        <f>L151</f>
        <v>10000</v>
      </c>
      <c r="M155" s="12">
        <f>M151</f>
        <v>10000</v>
      </c>
      <c r="N155" s="12">
        <f>N151</f>
        <v>10000</v>
      </c>
      <c r="O155" s="79"/>
    </row>
    <row r="156" spans="1:15" ht="24.75" customHeight="1">
      <c r="A156" s="83">
        <v>5</v>
      </c>
      <c r="B156" s="92" t="s">
        <v>66</v>
      </c>
      <c r="C156" s="89" t="s">
        <v>32</v>
      </c>
      <c r="D156" s="20" t="s">
        <v>74</v>
      </c>
      <c r="E156" s="4"/>
      <c r="F156" s="4"/>
      <c r="G156" s="4"/>
      <c r="H156" s="4"/>
      <c r="I156" s="4"/>
      <c r="J156" s="11">
        <f t="shared" ref="J156:M157" si="7">J161+J166</f>
        <v>3653787</v>
      </c>
      <c r="K156" s="11">
        <f t="shared" si="7"/>
        <v>3840380</v>
      </c>
      <c r="L156" s="11">
        <f t="shared" si="7"/>
        <v>3893496</v>
      </c>
      <c r="M156" s="11">
        <f t="shared" si="7"/>
        <v>3593496</v>
      </c>
      <c r="N156" s="11">
        <f>N161+N166</f>
        <v>2593496</v>
      </c>
      <c r="O156" s="77">
        <v>15</v>
      </c>
    </row>
    <row r="157" spans="1:15" ht="25.5" customHeight="1">
      <c r="A157" s="84"/>
      <c r="B157" s="93" t="s">
        <v>0</v>
      </c>
      <c r="C157" s="90"/>
      <c r="D157" s="5" t="s">
        <v>69</v>
      </c>
      <c r="E157" s="4" t="s">
        <v>0</v>
      </c>
      <c r="F157" s="4" t="s">
        <v>0</v>
      </c>
      <c r="G157" s="4" t="s">
        <v>0</v>
      </c>
      <c r="H157" s="4" t="s">
        <v>0</v>
      </c>
      <c r="I157" s="4" t="s">
        <v>0</v>
      </c>
      <c r="J157" s="11">
        <f t="shared" si="7"/>
        <v>0</v>
      </c>
      <c r="K157" s="11">
        <f t="shared" si="7"/>
        <v>0</v>
      </c>
      <c r="L157" s="11">
        <f t="shared" si="7"/>
        <v>0</v>
      </c>
      <c r="M157" s="11">
        <f t="shared" si="7"/>
        <v>0</v>
      </c>
      <c r="N157" s="11">
        <f>N162+N167</f>
        <v>0</v>
      </c>
      <c r="O157" s="78"/>
    </row>
    <row r="158" spans="1:15" ht="22.5" customHeight="1">
      <c r="A158" s="84"/>
      <c r="B158" s="93" t="s">
        <v>0</v>
      </c>
      <c r="C158" s="90"/>
      <c r="D158" s="14" t="s">
        <v>81</v>
      </c>
      <c r="E158" s="4" t="s">
        <v>0</v>
      </c>
      <c r="F158" s="4" t="s">
        <v>0</v>
      </c>
      <c r="G158" s="4" t="s">
        <v>0</v>
      </c>
      <c r="H158" s="4" t="s">
        <v>0</v>
      </c>
      <c r="I158" s="4" t="s">
        <v>0</v>
      </c>
      <c r="J158" s="11">
        <f t="shared" ref="J158:M159" si="8">J163+J168</f>
        <v>0</v>
      </c>
      <c r="K158" s="11">
        <f t="shared" si="8"/>
        <v>0</v>
      </c>
      <c r="L158" s="11">
        <f t="shared" si="8"/>
        <v>0</v>
      </c>
      <c r="M158" s="11">
        <f t="shared" si="8"/>
        <v>0</v>
      </c>
      <c r="N158" s="11">
        <f>N163+N168</f>
        <v>0</v>
      </c>
      <c r="O158" s="78"/>
    </row>
    <row r="159" spans="1:15" ht="26.25" customHeight="1">
      <c r="A159" s="84"/>
      <c r="B159" s="93" t="s">
        <v>0</v>
      </c>
      <c r="C159" s="90"/>
      <c r="D159" s="5" t="s">
        <v>70</v>
      </c>
      <c r="E159" s="4" t="s">
        <v>0</v>
      </c>
      <c r="F159" s="4" t="s">
        <v>0</v>
      </c>
      <c r="G159" s="4" t="s">
        <v>0</v>
      </c>
      <c r="H159" s="4" t="s">
        <v>0</v>
      </c>
      <c r="I159" s="4" t="s">
        <v>0</v>
      </c>
      <c r="J159" s="11">
        <f t="shared" si="8"/>
        <v>0</v>
      </c>
      <c r="K159" s="11">
        <f t="shared" si="8"/>
        <v>0</v>
      </c>
      <c r="L159" s="11">
        <f t="shared" si="8"/>
        <v>0</v>
      </c>
      <c r="M159" s="11">
        <f t="shared" si="8"/>
        <v>0</v>
      </c>
      <c r="N159" s="11">
        <f>N164+N169</f>
        <v>0</v>
      </c>
      <c r="O159" s="78"/>
    </row>
    <row r="160" spans="1:15" ht="15.75" customHeight="1">
      <c r="A160" s="85"/>
      <c r="B160" s="94" t="s">
        <v>0</v>
      </c>
      <c r="C160" s="90"/>
      <c r="D160" s="6" t="s">
        <v>28</v>
      </c>
      <c r="E160" s="7" t="s">
        <v>0</v>
      </c>
      <c r="F160" s="7" t="s">
        <v>0</v>
      </c>
      <c r="G160" s="7" t="s">
        <v>0</v>
      </c>
      <c r="H160" s="7" t="s">
        <v>0</v>
      </c>
      <c r="I160" s="7" t="s">
        <v>0</v>
      </c>
      <c r="J160" s="12">
        <f>J156</f>
        <v>3653787</v>
      </c>
      <c r="K160" s="12">
        <f>K156</f>
        <v>3840380</v>
      </c>
      <c r="L160" s="12">
        <f>L156</f>
        <v>3893496</v>
      </c>
      <c r="M160" s="12">
        <f>M156</f>
        <v>3593496</v>
      </c>
      <c r="N160" s="12">
        <f>N156</f>
        <v>2593496</v>
      </c>
      <c r="O160" s="79"/>
    </row>
    <row r="161" spans="1:15" ht="25.5" customHeight="1">
      <c r="A161" s="23"/>
      <c r="B161" s="131" t="s">
        <v>56</v>
      </c>
      <c r="C161" s="89" t="s">
        <v>32</v>
      </c>
      <c r="D161" s="19" t="s">
        <v>73</v>
      </c>
      <c r="E161" s="9">
        <v>901</v>
      </c>
      <c r="F161" s="13" t="s">
        <v>31</v>
      </c>
      <c r="G161" s="9">
        <v>6</v>
      </c>
      <c r="H161" s="9">
        <v>71</v>
      </c>
      <c r="I161" s="9">
        <v>80710</v>
      </c>
      <c r="J161" s="11">
        <v>3643787</v>
      </c>
      <c r="K161" s="11">
        <v>3812760</v>
      </c>
      <c r="L161" s="11">
        <v>3893496</v>
      </c>
      <c r="M161" s="11">
        <v>3593496</v>
      </c>
      <c r="N161" s="11">
        <v>2593496</v>
      </c>
      <c r="O161" s="77">
        <v>15</v>
      </c>
    </row>
    <row r="162" spans="1:15" ht="25.5" customHeight="1">
      <c r="A162" s="23"/>
      <c r="B162" s="132"/>
      <c r="C162" s="90"/>
      <c r="D162" s="5" t="s">
        <v>69</v>
      </c>
      <c r="E162" s="4" t="s">
        <v>0</v>
      </c>
      <c r="F162" s="4" t="s">
        <v>0</v>
      </c>
      <c r="G162" s="4" t="s">
        <v>0</v>
      </c>
      <c r="H162" s="4" t="s">
        <v>0</v>
      </c>
      <c r="I162" s="4" t="s">
        <v>0</v>
      </c>
      <c r="J162" s="9" t="s">
        <v>27</v>
      </c>
      <c r="K162" s="9" t="s">
        <v>27</v>
      </c>
      <c r="L162" s="9" t="s">
        <v>27</v>
      </c>
      <c r="M162" s="9" t="s">
        <v>27</v>
      </c>
      <c r="N162" s="9" t="s">
        <v>27</v>
      </c>
      <c r="O162" s="78"/>
    </row>
    <row r="163" spans="1:15" ht="21.75" customHeight="1">
      <c r="A163" s="23"/>
      <c r="B163" s="132"/>
      <c r="C163" s="90"/>
      <c r="D163" s="14" t="s">
        <v>81</v>
      </c>
      <c r="E163" s="9"/>
      <c r="F163" s="13"/>
      <c r="G163" s="9"/>
      <c r="H163" s="9"/>
      <c r="I163" s="9"/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78"/>
    </row>
    <row r="164" spans="1:15" ht="20.25" customHeight="1">
      <c r="A164" s="23"/>
      <c r="B164" s="132"/>
      <c r="C164" s="90"/>
      <c r="D164" s="5" t="s">
        <v>70</v>
      </c>
      <c r="E164" s="4" t="s">
        <v>0</v>
      </c>
      <c r="F164" s="4" t="s">
        <v>0</v>
      </c>
      <c r="G164" s="4" t="s">
        <v>0</v>
      </c>
      <c r="H164" s="4" t="s">
        <v>0</v>
      </c>
      <c r="I164" s="4" t="s">
        <v>0</v>
      </c>
      <c r="J164" s="9" t="s">
        <v>27</v>
      </c>
      <c r="K164" s="9" t="s">
        <v>27</v>
      </c>
      <c r="L164" s="9" t="s">
        <v>27</v>
      </c>
      <c r="M164" s="9" t="s">
        <v>27</v>
      </c>
      <c r="N164" s="9" t="s">
        <v>27</v>
      </c>
      <c r="O164" s="78"/>
    </row>
    <row r="165" spans="1:15" ht="20.25" customHeight="1">
      <c r="A165" s="23"/>
      <c r="B165" s="133"/>
      <c r="C165" s="91"/>
      <c r="D165" s="6" t="s">
        <v>28</v>
      </c>
      <c r="E165" s="7" t="s">
        <v>0</v>
      </c>
      <c r="F165" s="7" t="s">
        <v>0</v>
      </c>
      <c r="G165" s="7" t="s">
        <v>0</v>
      </c>
      <c r="H165" s="7" t="s">
        <v>0</v>
      </c>
      <c r="I165" s="7" t="s">
        <v>0</v>
      </c>
      <c r="J165" s="12">
        <f>J161</f>
        <v>3643787</v>
      </c>
      <c r="K165" s="12">
        <f>K161</f>
        <v>3812760</v>
      </c>
      <c r="L165" s="12">
        <f>L161</f>
        <v>3893496</v>
      </c>
      <c r="M165" s="12">
        <f>M161</f>
        <v>3593496</v>
      </c>
      <c r="N165" s="12">
        <f>N161</f>
        <v>2593496</v>
      </c>
      <c r="O165" s="79"/>
    </row>
    <row r="166" spans="1:15" ht="25.5" customHeight="1">
      <c r="A166" s="23"/>
      <c r="B166" s="131" t="s">
        <v>57</v>
      </c>
      <c r="C166" s="89" t="s">
        <v>32</v>
      </c>
      <c r="D166" s="19" t="s">
        <v>73</v>
      </c>
      <c r="E166" s="9">
        <v>901</v>
      </c>
      <c r="F166" s="13" t="s">
        <v>31</v>
      </c>
      <c r="G166" s="9">
        <v>6</v>
      </c>
      <c r="H166" s="9">
        <v>71</v>
      </c>
      <c r="I166" s="9">
        <v>83370</v>
      </c>
      <c r="J166" s="11">
        <v>10000</v>
      </c>
      <c r="K166" s="11">
        <v>27620</v>
      </c>
      <c r="L166" s="11">
        <v>0</v>
      </c>
      <c r="M166" s="11">
        <v>0</v>
      </c>
      <c r="N166" s="11">
        <v>0</v>
      </c>
      <c r="O166" s="77">
        <v>15</v>
      </c>
    </row>
    <row r="167" spans="1:15" ht="25.5" customHeight="1">
      <c r="A167" s="23"/>
      <c r="B167" s="132"/>
      <c r="C167" s="90"/>
      <c r="D167" s="5" t="s">
        <v>69</v>
      </c>
      <c r="E167" s="4" t="s">
        <v>0</v>
      </c>
      <c r="F167" s="4" t="s">
        <v>0</v>
      </c>
      <c r="G167" s="4" t="s">
        <v>0</v>
      </c>
      <c r="H167" s="4" t="s">
        <v>0</v>
      </c>
      <c r="I167" s="4" t="s">
        <v>0</v>
      </c>
      <c r="J167" s="9" t="s">
        <v>27</v>
      </c>
      <c r="K167" s="9" t="s">
        <v>27</v>
      </c>
      <c r="L167" s="9" t="s">
        <v>27</v>
      </c>
      <c r="M167" s="9" t="s">
        <v>27</v>
      </c>
      <c r="N167" s="9" t="s">
        <v>27</v>
      </c>
      <c r="O167" s="78"/>
    </row>
    <row r="168" spans="1:15" ht="25.5" customHeight="1">
      <c r="A168" s="23"/>
      <c r="B168" s="132"/>
      <c r="C168" s="90"/>
      <c r="D168" s="14" t="s">
        <v>81</v>
      </c>
      <c r="E168" s="9"/>
      <c r="F168" s="13"/>
      <c r="G168" s="9"/>
      <c r="H168" s="9"/>
      <c r="I168" s="9"/>
      <c r="J168" s="11">
        <v>0</v>
      </c>
      <c r="K168" s="11">
        <v>0</v>
      </c>
      <c r="L168" s="11">
        <v>0</v>
      </c>
      <c r="M168" s="11">
        <v>0</v>
      </c>
      <c r="N168" s="11">
        <v>0</v>
      </c>
      <c r="O168" s="78"/>
    </row>
    <row r="169" spans="1:15" ht="25.5" customHeight="1">
      <c r="A169" s="23"/>
      <c r="B169" s="132"/>
      <c r="C169" s="90"/>
      <c r="D169" s="5" t="s">
        <v>70</v>
      </c>
      <c r="E169" s="4" t="s">
        <v>0</v>
      </c>
      <c r="F169" s="4" t="s">
        <v>0</v>
      </c>
      <c r="G169" s="4" t="s">
        <v>0</v>
      </c>
      <c r="H169" s="4" t="s">
        <v>0</v>
      </c>
      <c r="I169" s="4" t="s">
        <v>0</v>
      </c>
      <c r="J169" s="9" t="s">
        <v>27</v>
      </c>
      <c r="K169" s="9" t="s">
        <v>27</v>
      </c>
      <c r="L169" s="9" t="s">
        <v>27</v>
      </c>
      <c r="M169" s="9" t="s">
        <v>27</v>
      </c>
      <c r="N169" s="9" t="s">
        <v>27</v>
      </c>
      <c r="O169" s="78"/>
    </row>
    <row r="170" spans="1:15" ht="25.5" customHeight="1">
      <c r="A170" s="23"/>
      <c r="B170" s="133"/>
      <c r="C170" s="91"/>
      <c r="D170" s="6" t="s">
        <v>28</v>
      </c>
      <c r="E170" s="7" t="s">
        <v>0</v>
      </c>
      <c r="F170" s="7" t="s">
        <v>0</v>
      </c>
      <c r="G170" s="7" t="s">
        <v>0</v>
      </c>
      <c r="H170" s="7" t="s">
        <v>0</v>
      </c>
      <c r="I170" s="7" t="s">
        <v>0</v>
      </c>
      <c r="J170" s="12">
        <f>J166</f>
        <v>10000</v>
      </c>
      <c r="K170" s="12">
        <f>K166</f>
        <v>27620</v>
      </c>
      <c r="L170" s="12">
        <f>L166</f>
        <v>0</v>
      </c>
      <c r="M170" s="12">
        <f>M166</f>
        <v>0</v>
      </c>
      <c r="N170" s="12">
        <f>N166</f>
        <v>0</v>
      </c>
      <c r="O170" s="79"/>
    </row>
    <row r="171" spans="1:15" ht="23.25" customHeight="1">
      <c r="A171" s="83">
        <v>6</v>
      </c>
      <c r="B171" s="92" t="s">
        <v>65</v>
      </c>
      <c r="C171" s="89" t="s">
        <v>32</v>
      </c>
      <c r="D171" s="20" t="s">
        <v>74</v>
      </c>
      <c r="E171" s="4"/>
      <c r="F171" s="4"/>
      <c r="G171" s="4"/>
      <c r="H171" s="4"/>
      <c r="I171" s="4"/>
      <c r="J171" s="11">
        <f t="shared" ref="J171:M172" si="9">J176</f>
        <v>55000</v>
      </c>
      <c r="K171" s="11">
        <f t="shared" si="9"/>
        <v>55000</v>
      </c>
      <c r="L171" s="11">
        <f t="shared" si="9"/>
        <v>40000</v>
      </c>
      <c r="M171" s="11">
        <f t="shared" si="9"/>
        <v>40000</v>
      </c>
      <c r="N171" s="11">
        <f>N176</f>
        <v>40000</v>
      </c>
      <c r="O171" s="77">
        <v>16</v>
      </c>
    </row>
    <row r="172" spans="1:15" ht="26.25" customHeight="1">
      <c r="A172" s="84"/>
      <c r="B172" s="93" t="s">
        <v>0</v>
      </c>
      <c r="C172" s="90"/>
      <c r="D172" s="5" t="s">
        <v>69</v>
      </c>
      <c r="E172" s="4" t="s">
        <v>0</v>
      </c>
      <c r="F172" s="4" t="s">
        <v>0</v>
      </c>
      <c r="G172" s="4" t="s">
        <v>0</v>
      </c>
      <c r="H172" s="4" t="s">
        <v>0</v>
      </c>
      <c r="I172" s="4" t="s">
        <v>0</v>
      </c>
      <c r="J172" s="11" t="str">
        <f t="shared" si="9"/>
        <v>0,00</v>
      </c>
      <c r="K172" s="11" t="str">
        <f t="shared" si="9"/>
        <v>0,00</v>
      </c>
      <c r="L172" s="11" t="str">
        <f t="shared" si="9"/>
        <v>0,00</v>
      </c>
      <c r="M172" s="11" t="str">
        <f t="shared" si="9"/>
        <v>0,00</v>
      </c>
      <c r="N172" s="11" t="str">
        <f>N177</f>
        <v>0,00</v>
      </c>
      <c r="O172" s="78"/>
    </row>
    <row r="173" spans="1:15" ht="22.5">
      <c r="A173" s="84"/>
      <c r="B173" s="93" t="s">
        <v>0</v>
      </c>
      <c r="C173" s="90"/>
      <c r="D173" s="14" t="s">
        <v>81</v>
      </c>
      <c r="E173" s="4" t="s">
        <v>0</v>
      </c>
      <c r="F173" s="4" t="s">
        <v>0</v>
      </c>
      <c r="G173" s="4" t="s">
        <v>0</v>
      </c>
      <c r="H173" s="4" t="s">
        <v>0</v>
      </c>
      <c r="I173" s="4" t="s">
        <v>0</v>
      </c>
      <c r="J173" s="11">
        <f t="shared" ref="J173:M174" si="10">J178</f>
        <v>0</v>
      </c>
      <c r="K173" s="11">
        <f t="shared" si="10"/>
        <v>0</v>
      </c>
      <c r="L173" s="11">
        <f t="shared" si="10"/>
        <v>0</v>
      </c>
      <c r="M173" s="11">
        <f t="shared" si="10"/>
        <v>0</v>
      </c>
      <c r="N173" s="11">
        <f>N178</f>
        <v>0</v>
      </c>
      <c r="O173" s="78"/>
    </row>
    <row r="174" spans="1:15" ht="26.25" customHeight="1">
      <c r="A174" s="84"/>
      <c r="B174" s="93" t="s">
        <v>0</v>
      </c>
      <c r="C174" s="90"/>
      <c r="D174" s="5" t="s">
        <v>70</v>
      </c>
      <c r="E174" s="4" t="s">
        <v>0</v>
      </c>
      <c r="F174" s="4" t="s">
        <v>0</v>
      </c>
      <c r="G174" s="4" t="s">
        <v>0</v>
      </c>
      <c r="H174" s="4" t="s">
        <v>0</v>
      </c>
      <c r="I174" s="4" t="s">
        <v>0</v>
      </c>
      <c r="J174" s="11" t="str">
        <f t="shared" si="10"/>
        <v>0,00</v>
      </c>
      <c r="K174" s="11" t="str">
        <f t="shared" si="10"/>
        <v>0,00</v>
      </c>
      <c r="L174" s="11" t="str">
        <f t="shared" si="10"/>
        <v>0,00</v>
      </c>
      <c r="M174" s="11" t="str">
        <f t="shared" si="10"/>
        <v>0,00</v>
      </c>
      <c r="N174" s="11" t="str">
        <f>N179</f>
        <v>0,00</v>
      </c>
      <c r="O174" s="78"/>
    </row>
    <row r="175" spans="1:15" ht="20.25" customHeight="1">
      <c r="A175" s="85"/>
      <c r="B175" s="94" t="s">
        <v>0</v>
      </c>
      <c r="C175" s="90"/>
      <c r="D175" s="6" t="s">
        <v>28</v>
      </c>
      <c r="E175" s="7" t="s">
        <v>0</v>
      </c>
      <c r="F175" s="7" t="s">
        <v>0</v>
      </c>
      <c r="G175" s="7" t="s">
        <v>0</v>
      </c>
      <c r="H175" s="7" t="s">
        <v>0</v>
      </c>
      <c r="I175" s="7" t="s">
        <v>0</v>
      </c>
      <c r="J175" s="12">
        <f>J171</f>
        <v>55000</v>
      </c>
      <c r="K175" s="12">
        <f>K171</f>
        <v>55000</v>
      </c>
      <c r="L175" s="12">
        <f>L171</f>
        <v>40000</v>
      </c>
      <c r="M175" s="12">
        <f>M171</f>
        <v>40000</v>
      </c>
      <c r="N175" s="12">
        <f>N171</f>
        <v>40000</v>
      </c>
      <c r="O175" s="79"/>
    </row>
    <row r="176" spans="1:15" ht="28.5" customHeight="1">
      <c r="A176" s="23"/>
      <c r="B176" s="86" t="s">
        <v>58</v>
      </c>
      <c r="C176" s="89" t="s">
        <v>32</v>
      </c>
      <c r="D176" s="20" t="s">
        <v>74</v>
      </c>
      <c r="E176" s="9">
        <v>901</v>
      </c>
      <c r="F176" s="13" t="s">
        <v>31</v>
      </c>
      <c r="G176" s="9">
        <v>7</v>
      </c>
      <c r="H176" s="9">
        <v>81</v>
      </c>
      <c r="I176" s="9">
        <v>82360</v>
      </c>
      <c r="J176" s="11">
        <v>55000</v>
      </c>
      <c r="K176" s="11">
        <v>55000</v>
      </c>
      <c r="L176" s="11">
        <v>40000</v>
      </c>
      <c r="M176" s="11">
        <v>40000</v>
      </c>
      <c r="N176" s="11">
        <v>40000</v>
      </c>
      <c r="O176" s="77">
        <v>16</v>
      </c>
    </row>
    <row r="177" spans="1:15" ht="28.5" customHeight="1">
      <c r="A177" s="23"/>
      <c r="B177" s="87"/>
      <c r="C177" s="90"/>
      <c r="D177" s="5" t="s">
        <v>69</v>
      </c>
      <c r="E177" s="4" t="s">
        <v>0</v>
      </c>
      <c r="F177" s="4" t="s">
        <v>0</v>
      </c>
      <c r="G177" s="4" t="s">
        <v>0</v>
      </c>
      <c r="H177" s="4" t="s">
        <v>0</v>
      </c>
      <c r="I177" s="4" t="s">
        <v>0</v>
      </c>
      <c r="J177" s="9" t="s">
        <v>27</v>
      </c>
      <c r="K177" s="9" t="s">
        <v>27</v>
      </c>
      <c r="L177" s="9" t="s">
        <v>27</v>
      </c>
      <c r="M177" s="9" t="s">
        <v>27</v>
      </c>
      <c r="N177" s="9" t="s">
        <v>27</v>
      </c>
      <c r="O177" s="78"/>
    </row>
    <row r="178" spans="1:15" ht="23.25" customHeight="1">
      <c r="A178" s="23"/>
      <c r="B178" s="87"/>
      <c r="C178" s="90"/>
      <c r="D178" s="14" t="s">
        <v>81</v>
      </c>
      <c r="E178" s="9"/>
      <c r="F178" s="13"/>
      <c r="G178" s="9"/>
      <c r="H178" s="9"/>
      <c r="I178" s="9"/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78"/>
    </row>
    <row r="179" spans="1:15" ht="28.5" customHeight="1">
      <c r="A179" s="23"/>
      <c r="B179" s="87"/>
      <c r="C179" s="90"/>
      <c r="D179" s="5" t="s">
        <v>70</v>
      </c>
      <c r="E179" s="4" t="s">
        <v>0</v>
      </c>
      <c r="F179" s="4" t="s">
        <v>0</v>
      </c>
      <c r="G179" s="4" t="s">
        <v>0</v>
      </c>
      <c r="H179" s="4" t="s">
        <v>0</v>
      </c>
      <c r="I179" s="4" t="s">
        <v>0</v>
      </c>
      <c r="J179" s="9" t="s">
        <v>27</v>
      </c>
      <c r="K179" s="9" t="s">
        <v>27</v>
      </c>
      <c r="L179" s="9" t="s">
        <v>27</v>
      </c>
      <c r="M179" s="9" t="s">
        <v>27</v>
      </c>
      <c r="N179" s="9" t="s">
        <v>27</v>
      </c>
      <c r="O179" s="78"/>
    </row>
    <row r="180" spans="1:15" ht="21" customHeight="1">
      <c r="A180" s="23"/>
      <c r="B180" s="88"/>
      <c r="C180" s="91"/>
      <c r="D180" s="6" t="s">
        <v>28</v>
      </c>
      <c r="E180" s="7" t="s">
        <v>0</v>
      </c>
      <c r="F180" s="7" t="s">
        <v>0</v>
      </c>
      <c r="G180" s="7"/>
      <c r="H180" s="7" t="s">
        <v>0</v>
      </c>
      <c r="I180" s="7" t="s">
        <v>0</v>
      </c>
      <c r="J180" s="12">
        <f>J176</f>
        <v>55000</v>
      </c>
      <c r="K180" s="12">
        <f>K176</f>
        <v>55000</v>
      </c>
      <c r="L180" s="12">
        <f>L176</f>
        <v>40000</v>
      </c>
      <c r="M180" s="12">
        <f>M176</f>
        <v>40000</v>
      </c>
      <c r="N180" s="12">
        <f>N176</f>
        <v>40000</v>
      </c>
      <c r="O180" s="79"/>
    </row>
    <row r="181" spans="1:15" ht="27.75" customHeight="1">
      <c r="A181" s="83">
        <v>7</v>
      </c>
      <c r="B181" s="92" t="s">
        <v>67</v>
      </c>
      <c r="C181" s="89" t="s">
        <v>32</v>
      </c>
      <c r="D181" s="20" t="s">
        <v>74</v>
      </c>
      <c r="E181" s="4"/>
      <c r="F181" s="10"/>
      <c r="G181" s="4"/>
      <c r="H181" s="4"/>
      <c r="I181" s="4"/>
      <c r="J181" s="11">
        <f t="shared" ref="J181:M182" si="11">J186+J191+J196+J201+J206</f>
        <v>6852288</v>
      </c>
      <c r="K181" s="11">
        <f t="shared" si="11"/>
        <v>6224008</v>
      </c>
      <c r="L181" s="11">
        <f t="shared" si="11"/>
        <v>6259100</v>
      </c>
      <c r="M181" s="11">
        <f t="shared" si="11"/>
        <v>5685476</v>
      </c>
      <c r="N181" s="11">
        <f>N186+N191+N196+N201+N206</f>
        <v>4159100</v>
      </c>
      <c r="O181" s="77">
        <v>17.18</v>
      </c>
    </row>
    <row r="182" spans="1:15" ht="24" customHeight="1">
      <c r="A182" s="84"/>
      <c r="B182" s="93" t="s">
        <v>0</v>
      </c>
      <c r="C182" s="90"/>
      <c r="D182" s="5" t="s">
        <v>69</v>
      </c>
      <c r="E182" s="4" t="s">
        <v>0</v>
      </c>
      <c r="F182" s="4" t="s">
        <v>0</v>
      </c>
      <c r="G182" s="4" t="s">
        <v>0</v>
      </c>
      <c r="H182" s="4" t="s">
        <v>0</v>
      </c>
      <c r="I182" s="4" t="s">
        <v>0</v>
      </c>
      <c r="J182" s="11">
        <f t="shared" si="11"/>
        <v>0</v>
      </c>
      <c r="K182" s="11">
        <f t="shared" si="11"/>
        <v>0</v>
      </c>
      <c r="L182" s="11">
        <f t="shared" si="11"/>
        <v>0</v>
      </c>
      <c r="M182" s="11">
        <f t="shared" si="11"/>
        <v>2585050.38</v>
      </c>
      <c r="N182" s="11">
        <f>N187+N192+N197+N202+N207</f>
        <v>0</v>
      </c>
      <c r="O182" s="78"/>
    </row>
    <row r="183" spans="1:15" ht="25.5" customHeight="1">
      <c r="A183" s="84"/>
      <c r="B183" s="93" t="s">
        <v>0</v>
      </c>
      <c r="C183" s="90"/>
      <c r="D183" s="14" t="s">
        <v>81</v>
      </c>
      <c r="E183" s="4" t="s">
        <v>0</v>
      </c>
      <c r="F183" s="4" t="s">
        <v>0</v>
      </c>
      <c r="G183" s="4" t="s">
        <v>0</v>
      </c>
      <c r="H183" s="4" t="s">
        <v>0</v>
      </c>
      <c r="I183" s="4" t="s">
        <v>0</v>
      </c>
      <c r="J183" s="11">
        <f t="shared" ref="J183:M184" si="12">J188+J193+J198+J203+J208</f>
        <v>2232500</v>
      </c>
      <c r="K183" s="11">
        <f t="shared" si="12"/>
        <v>0</v>
      </c>
      <c r="L183" s="11">
        <f t="shared" si="12"/>
        <v>0</v>
      </c>
      <c r="M183" s="11">
        <f t="shared" si="12"/>
        <v>26111.62</v>
      </c>
      <c r="N183" s="11">
        <f>N188+N193+N198+N203+N208</f>
        <v>0</v>
      </c>
      <c r="O183" s="78"/>
    </row>
    <row r="184" spans="1:15" ht="26.25" customHeight="1">
      <c r="A184" s="84"/>
      <c r="B184" s="93" t="s">
        <v>0</v>
      </c>
      <c r="C184" s="90"/>
      <c r="D184" s="5" t="s">
        <v>70</v>
      </c>
      <c r="E184" s="4" t="s">
        <v>0</v>
      </c>
      <c r="F184" s="4" t="s">
        <v>0</v>
      </c>
      <c r="G184" s="4" t="s">
        <v>0</v>
      </c>
      <c r="H184" s="4" t="s">
        <v>0</v>
      </c>
      <c r="I184" s="4" t="s">
        <v>0</v>
      </c>
      <c r="J184" s="11">
        <f t="shared" si="12"/>
        <v>0</v>
      </c>
      <c r="K184" s="11">
        <f t="shared" si="12"/>
        <v>0</v>
      </c>
      <c r="L184" s="11">
        <f t="shared" si="12"/>
        <v>0</v>
      </c>
      <c r="M184" s="11">
        <f t="shared" si="12"/>
        <v>0</v>
      </c>
      <c r="N184" s="11">
        <f>N189+N194+N199+N204+N209</f>
        <v>0</v>
      </c>
      <c r="O184" s="78"/>
    </row>
    <row r="185" spans="1:15" ht="14.45" customHeight="1">
      <c r="A185" s="85"/>
      <c r="B185" s="94" t="s">
        <v>0</v>
      </c>
      <c r="C185" s="90"/>
      <c r="D185" s="6" t="s">
        <v>28</v>
      </c>
      <c r="E185" s="7" t="s">
        <v>0</v>
      </c>
      <c r="F185" s="7" t="s">
        <v>0</v>
      </c>
      <c r="G185" s="7" t="s">
        <v>0</v>
      </c>
      <c r="H185" s="7" t="s">
        <v>0</v>
      </c>
      <c r="I185" s="7" t="s">
        <v>0</v>
      </c>
      <c r="J185" s="12">
        <f>J181+J182+J183+J184</f>
        <v>9084788</v>
      </c>
      <c r="K185" s="12">
        <f>K181+K182+K183+K184</f>
        <v>6224008</v>
      </c>
      <c r="L185" s="12">
        <f>L181+L182+L183+L184</f>
        <v>6259100</v>
      </c>
      <c r="M185" s="12">
        <f>M181+M182+M183+M184</f>
        <v>8296638</v>
      </c>
      <c r="N185" s="12">
        <f>N181+N182+N183+N184</f>
        <v>4159100</v>
      </c>
      <c r="O185" s="79"/>
    </row>
    <row r="186" spans="1:15" ht="26.25" customHeight="1">
      <c r="A186" s="22"/>
      <c r="B186" s="86" t="s">
        <v>59</v>
      </c>
      <c r="C186" s="89" t="s">
        <v>32</v>
      </c>
      <c r="D186" s="20" t="s">
        <v>74</v>
      </c>
      <c r="E186" s="9">
        <v>901</v>
      </c>
      <c r="F186" s="13" t="s">
        <v>31</v>
      </c>
      <c r="G186" s="9">
        <v>8</v>
      </c>
      <c r="H186" s="9">
        <v>91</v>
      </c>
      <c r="I186" s="9">
        <v>80600</v>
      </c>
      <c r="J186" s="11">
        <v>5755988</v>
      </c>
      <c r="K186" s="11">
        <v>5994008</v>
      </c>
      <c r="L186" s="11">
        <v>6059100</v>
      </c>
      <c r="M186" s="11">
        <v>5459100</v>
      </c>
      <c r="N186" s="11">
        <v>3959100</v>
      </c>
      <c r="O186" s="77">
        <v>18</v>
      </c>
    </row>
    <row r="187" spans="1:15" ht="25.5" customHeight="1">
      <c r="A187" s="22"/>
      <c r="B187" s="87"/>
      <c r="C187" s="90"/>
      <c r="D187" s="5" t="s">
        <v>69</v>
      </c>
      <c r="E187" s="4" t="s">
        <v>0</v>
      </c>
      <c r="F187" s="4" t="s">
        <v>0</v>
      </c>
      <c r="G187" s="4" t="s">
        <v>0</v>
      </c>
      <c r="H187" s="4" t="s">
        <v>0</v>
      </c>
      <c r="I187" s="4" t="s">
        <v>0</v>
      </c>
      <c r="J187" s="9" t="s">
        <v>27</v>
      </c>
      <c r="K187" s="9" t="s">
        <v>27</v>
      </c>
      <c r="L187" s="9" t="s">
        <v>27</v>
      </c>
      <c r="M187" s="9" t="s">
        <v>27</v>
      </c>
      <c r="N187" s="9" t="s">
        <v>27</v>
      </c>
      <c r="O187" s="78"/>
    </row>
    <row r="188" spans="1:15" ht="24.75" customHeight="1">
      <c r="A188" s="22"/>
      <c r="B188" s="87"/>
      <c r="C188" s="90"/>
      <c r="D188" s="14" t="s">
        <v>81</v>
      </c>
      <c r="E188" s="9"/>
      <c r="F188" s="13"/>
      <c r="G188" s="9"/>
      <c r="H188" s="9"/>
      <c r="I188" s="9"/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78"/>
    </row>
    <row r="189" spans="1:15" ht="24" customHeight="1">
      <c r="A189" s="22"/>
      <c r="B189" s="87"/>
      <c r="C189" s="90"/>
      <c r="D189" s="5" t="s">
        <v>70</v>
      </c>
      <c r="E189" s="4" t="s">
        <v>0</v>
      </c>
      <c r="F189" s="4" t="s">
        <v>0</v>
      </c>
      <c r="G189" s="4" t="s">
        <v>0</v>
      </c>
      <c r="H189" s="4" t="s">
        <v>0</v>
      </c>
      <c r="I189" s="4" t="s">
        <v>0</v>
      </c>
      <c r="J189" s="9" t="s">
        <v>27</v>
      </c>
      <c r="K189" s="9" t="s">
        <v>27</v>
      </c>
      <c r="L189" s="9" t="s">
        <v>27</v>
      </c>
      <c r="M189" s="9" t="s">
        <v>27</v>
      </c>
      <c r="N189" s="9" t="s">
        <v>27</v>
      </c>
      <c r="O189" s="78"/>
    </row>
    <row r="190" spans="1:15" ht="17.25" customHeight="1">
      <c r="A190" s="22"/>
      <c r="B190" s="88"/>
      <c r="C190" s="91"/>
      <c r="D190" s="6" t="s">
        <v>28</v>
      </c>
      <c r="E190" s="7" t="s">
        <v>0</v>
      </c>
      <c r="F190" s="7" t="s">
        <v>0</v>
      </c>
      <c r="G190" s="7" t="s">
        <v>0</v>
      </c>
      <c r="H190" s="7" t="s">
        <v>0</v>
      </c>
      <c r="I190" s="7" t="s">
        <v>0</v>
      </c>
      <c r="J190" s="12">
        <f>J186+J188</f>
        <v>5755988</v>
      </c>
      <c r="K190" s="12">
        <f>K186</f>
        <v>5994008</v>
      </c>
      <c r="L190" s="12">
        <f>L186</f>
        <v>6059100</v>
      </c>
      <c r="M190" s="12">
        <f>M186</f>
        <v>5459100</v>
      </c>
      <c r="N190" s="12">
        <f>N186</f>
        <v>3959100</v>
      </c>
      <c r="O190" s="79"/>
    </row>
    <row r="191" spans="1:15" ht="25.5" customHeight="1">
      <c r="A191" s="22"/>
      <c r="B191" s="86" t="s">
        <v>83</v>
      </c>
      <c r="C191" s="89" t="s">
        <v>49</v>
      </c>
      <c r="D191" s="20" t="s">
        <v>74</v>
      </c>
      <c r="E191" s="15">
        <v>901</v>
      </c>
      <c r="F191" s="29" t="s">
        <v>31</v>
      </c>
      <c r="G191" s="15">
        <v>8</v>
      </c>
      <c r="H191" s="15">
        <v>0</v>
      </c>
      <c r="I191" s="15">
        <v>52280</v>
      </c>
      <c r="J191" s="11">
        <v>0</v>
      </c>
      <c r="K191" s="11">
        <v>0</v>
      </c>
      <c r="L191" s="11">
        <v>0</v>
      </c>
      <c r="M191" s="30">
        <v>26376</v>
      </c>
      <c r="N191" s="30">
        <v>0</v>
      </c>
      <c r="O191" s="77">
        <v>17</v>
      </c>
    </row>
    <row r="192" spans="1:15" ht="33" customHeight="1">
      <c r="A192" s="22"/>
      <c r="B192" s="95"/>
      <c r="C192" s="90"/>
      <c r="D192" s="5" t="s">
        <v>69</v>
      </c>
      <c r="E192" s="15">
        <v>901</v>
      </c>
      <c r="F192" s="29" t="s">
        <v>31</v>
      </c>
      <c r="G192" s="15">
        <v>8</v>
      </c>
      <c r="H192" s="15">
        <v>0</v>
      </c>
      <c r="I192" s="15">
        <v>52280</v>
      </c>
      <c r="J192" s="9" t="s">
        <v>27</v>
      </c>
      <c r="K192" s="9" t="s">
        <v>27</v>
      </c>
      <c r="L192" s="9" t="s">
        <v>27</v>
      </c>
      <c r="M192" s="31">
        <v>2585050.38</v>
      </c>
      <c r="N192" s="31">
        <v>0</v>
      </c>
      <c r="O192" s="78"/>
    </row>
    <row r="193" spans="1:15" ht="30" customHeight="1">
      <c r="A193" s="22"/>
      <c r="B193" s="95"/>
      <c r="C193" s="90"/>
      <c r="D193" s="14" t="s">
        <v>81</v>
      </c>
      <c r="E193" s="15">
        <v>901</v>
      </c>
      <c r="F193" s="29" t="s">
        <v>31</v>
      </c>
      <c r="G193" s="15">
        <v>8</v>
      </c>
      <c r="H193" s="29">
        <v>0</v>
      </c>
      <c r="I193" s="15">
        <v>52280</v>
      </c>
      <c r="J193" s="11">
        <v>0</v>
      </c>
      <c r="K193" s="11">
        <v>0</v>
      </c>
      <c r="L193" s="11">
        <v>0</v>
      </c>
      <c r="M193" s="30">
        <v>26111.62</v>
      </c>
      <c r="N193" s="30">
        <v>0</v>
      </c>
      <c r="O193" s="78"/>
    </row>
    <row r="194" spans="1:15" ht="24.75" customHeight="1">
      <c r="A194" s="22"/>
      <c r="B194" s="95"/>
      <c r="C194" s="90"/>
      <c r="D194" s="5" t="s">
        <v>70</v>
      </c>
      <c r="E194" s="4" t="s">
        <v>0</v>
      </c>
      <c r="F194" s="4" t="s">
        <v>0</v>
      </c>
      <c r="G194" s="4" t="s">
        <v>0</v>
      </c>
      <c r="H194" s="4" t="s">
        <v>0</v>
      </c>
      <c r="I194" s="4" t="s">
        <v>0</v>
      </c>
      <c r="J194" s="9" t="s">
        <v>27</v>
      </c>
      <c r="K194" s="9" t="s">
        <v>27</v>
      </c>
      <c r="L194" s="9" t="s">
        <v>27</v>
      </c>
      <c r="M194" s="9" t="s">
        <v>27</v>
      </c>
      <c r="N194" s="9" t="s">
        <v>27</v>
      </c>
      <c r="O194" s="78"/>
    </row>
    <row r="195" spans="1:15" ht="19.5" customHeight="1">
      <c r="A195" s="22"/>
      <c r="B195" s="96"/>
      <c r="C195" s="91"/>
      <c r="D195" s="6" t="s">
        <v>28</v>
      </c>
      <c r="E195" s="7" t="s">
        <v>0</v>
      </c>
      <c r="F195" s="7" t="s">
        <v>0</v>
      </c>
      <c r="G195" s="7" t="s">
        <v>0</v>
      </c>
      <c r="H195" s="7" t="s">
        <v>0</v>
      </c>
      <c r="I195" s="7" t="s">
        <v>0</v>
      </c>
      <c r="J195" s="12">
        <v>0</v>
      </c>
      <c r="K195" s="12">
        <f>K191+K193</f>
        <v>0</v>
      </c>
      <c r="L195" s="12">
        <f>L191+L193</f>
        <v>0</v>
      </c>
      <c r="M195" s="12">
        <f>M191+M192+M193</f>
        <v>2637538</v>
      </c>
      <c r="N195" s="12">
        <f>N191+N192+N193</f>
        <v>0</v>
      </c>
      <c r="O195" s="79"/>
    </row>
    <row r="196" spans="1:15" ht="30" customHeight="1">
      <c r="A196" s="22"/>
      <c r="B196" s="117" t="s">
        <v>84</v>
      </c>
      <c r="C196" s="89" t="s">
        <v>32</v>
      </c>
      <c r="D196" s="20" t="s">
        <v>74</v>
      </c>
      <c r="E196" s="9">
        <v>901</v>
      </c>
      <c r="F196" s="13" t="s">
        <v>31</v>
      </c>
      <c r="G196" s="9">
        <v>8</v>
      </c>
      <c r="H196" s="9">
        <v>91</v>
      </c>
      <c r="I196" s="9">
        <v>80600</v>
      </c>
      <c r="J196" s="11">
        <v>600000</v>
      </c>
      <c r="K196" s="11">
        <v>0</v>
      </c>
      <c r="L196" s="11">
        <v>0</v>
      </c>
      <c r="M196" s="11">
        <v>0</v>
      </c>
      <c r="N196" s="11">
        <v>0</v>
      </c>
      <c r="O196" s="77">
        <v>17</v>
      </c>
    </row>
    <row r="197" spans="1:15" ht="30" customHeight="1">
      <c r="A197" s="22"/>
      <c r="B197" s="118"/>
      <c r="C197" s="90"/>
      <c r="D197" s="5" t="s">
        <v>69</v>
      </c>
      <c r="E197" s="4" t="s">
        <v>0</v>
      </c>
      <c r="F197" s="4"/>
      <c r="G197" s="4" t="s">
        <v>0</v>
      </c>
      <c r="H197" s="4" t="s">
        <v>0</v>
      </c>
      <c r="I197" s="4" t="s">
        <v>0</v>
      </c>
      <c r="J197" s="9" t="s">
        <v>27</v>
      </c>
      <c r="K197" s="9" t="s">
        <v>27</v>
      </c>
      <c r="L197" s="9" t="s">
        <v>27</v>
      </c>
      <c r="M197" s="9" t="s">
        <v>27</v>
      </c>
      <c r="N197" s="9" t="s">
        <v>27</v>
      </c>
      <c r="O197" s="78"/>
    </row>
    <row r="198" spans="1:15" ht="33" customHeight="1">
      <c r="A198" s="22"/>
      <c r="B198" s="118"/>
      <c r="C198" s="90"/>
      <c r="D198" s="14" t="s">
        <v>72</v>
      </c>
      <c r="E198" s="9"/>
      <c r="F198" s="13"/>
      <c r="G198" s="9"/>
      <c r="H198" s="9"/>
      <c r="I198" s="9"/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78"/>
    </row>
    <row r="199" spans="1:15" ht="25.5" customHeight="1">
      <c r="A199" s="22"/>
      <c r="B199" s="118"/>
      <c r="C199" s="90"/>
      <c r="D199" s="5" t="s">
        <v>70</v>
      </c>
      <c r="E199" s="4" t="s">
        <v>0</v>
      </c>
      <c r="F199" s="4" t="s">
        <v>0</v>
      </c>
      <c r="G199" s="4" t="s">
        <v>0</v>
      </c>
      <c r="H199" s="4" t="s">
        <v>0</v>
      </c>
      <c r="I199" s="4" t="s">
        <v>0</v>
      </c>
      <c r="J199" s="9" t="s">
        <v>27</v>
      </c>
      <c r="K199" s="9" t="s">
        <v>27</v>
      </c>
      <c r="L199" s="9" t="s">
        <v>27</v>
      </c>
      <c r="M199" s="9" t="s">
        <v>27</v>
      </c>
      <c r="N199" s="9" t="s">
        <v>27</v>
      </c>
      <c r="O199" s="78"/>
    </row>
    <row r="200" spans="1:15" ht="19.5" customHeight="1">
      <c r="A200" s="22"/>
      <c r="B200" s="119"/>
      <c r="C200" s="91"/>
      <c r="D200" s="6" t="s">
        <v>28</v>
      </c>
      <c r="E200" s="7" t="s">
        <v>0</v>
      </c>
      <c r="F200" s="7" t="s">
        <v>0</v>
      </c>
      <c r="G200" s="7" t="s">
        <v>0</v>
      </c>
      <c r="H200" s="7" t="s">
        <v>0</v>
      </c>
      <c r="I200" s="7" t="s">
        <v>0</v>
      </c>
      <c r="J200" s="12">
        <f>J196+J198</f>
        <v>600000</v>
      </c>
      <c r="K200" s="12">
        <f>K196</f>
        <v>0</v>
      </c>
      <c r="L200" s="12">
        <f>L196</f>
        <v>0</v>
      </c>
      <c r="M200" s="12">
        <f>M196</f>
        <v>0</v>
      </c>
      <c r="N200" s="12">
        <f>N196</f>
        <v>0</v>
      </c>
      <c r="O200" s="79"/>
    </row>
    <row r="201" spans="1:15" ht="30" customHeight="1">
      <c r="A201" s="22"/>
      <c r="B201" s="86" t="s">
        <v>80</v>
      </c>
      <c r="C201" s="89" t="s">
        <v>32</v>
      </c>
      <c r="D201" s="20" t="s">
        <v>74</v>
      </c>
      <c r="E201" s="9">
        <v>901</v>
      </c>
      <c r="F201" s="13" t="s">
        <v>31</v>
      </c>
      <c r="G201" s="9">
        <v>8</v>
      </c>
      <c r="H201" s="9">
        <v>91</v>
      </c>
      <c r="I201" s="9" t="s">
        <v>78</v>
      </c>
      <c r="J201" s="11">
        <v>267500</v>
      </c>
      <c r="K201" s="11">
        <v>0</v>
      </c>
      <c r="L201" s="11">
        <v>0</v>
      </c>
      <c r="M201" s="11">
        <v>0</v>
      </c>
      <c r="N201" s="11">
        <v>0</v>
      </c>
      <c r="O201" s="77">
        <v>17</v>
      </c>
    </row>
    <row r="202" spans="1:15" ht="24.75" customHeight="1">
      <c r="A202" s="22"/>
      <c r="B202" s="87"/>
      <c r="C202" s="90"/>
      <c r="D202" s="5" t="s">
        <v>69</v>
      </c>
      <c r="E202" s="4" t="s">
        <v>0</v>
      </c>
      <c r="F202" s="4"/>
      <c r="G202" s="4" t="s">
        <v>0</v>
      </c>
      <c r="H202" s="4" t="s">
        <v>0</v>
      </c>
      <c r="I202" s="4" t="s">
        <v>0</v>
      </c>
      <c r="J202" s="9" t="s">
        <v>27</v>
      </c>
      <c r="K202" s="9" t="s">
        <v>27</v>
      </c>
      <c r="L202" s="9" t="s">
        <v>27</v>
      </c>
      <c r="M202" s="9" t="s">
        <v>27</v>
      </c>
      <c r="N202" s="9" t="s">
        <v>27</v>
      </c>
      <c r="O202" s="78"/>
    </row>
    <row r="203" spans="1:15" ht="35.25" customHeight="1">
      <c r="A203" s="22"/>
      <c r="B203" s="87"/>
      <c r="C203" s="90"/>
      <c r="D203" s="14" t="s">
        <v>72</v>
      </c>
      <c r="E203" s="9">
        <v>901</v>
      </c>
      <c r="F203" s="13" t="s">
        <v>31</v>
      </c>
      <c r="G203" s="9">
        <v>8</v>
      </c>
      <c r="H203" s="9">
        <v>91</v>
      </c>
      <c r="I203" s="9" t="s">
        <v>78</v>
      </c>
      <c r="J203" s="11">
        <v>2232500</v>
      </c>
      <c r="K203" s="11">
        <v>0</v>
      </c>
      <c r="L203" s="11">
        <v>0</v>
      </c>
      <c r="M203" s="11">
        <v>0</v>
      </c>
      <c r="N203" s="11">
        <v>0</v>
      </c>
      <c r="O203" s="78"/>
    </row>
    <row r="204" spans="1:15" ht="27.75" customHeight="1">
      <c r="A204" s="22"/>
      <c r="B204" s="87"/>
      <c r="C204" s="90"/>
      <c r="D204" s="5" t="s">
        <v>70</v>
      </c>
      <c r="E204" s="4" t="s">
        <v>0</v>
      </c>
      <c r="F204" s="4" t="s">
        <v>0</v>
      </c>
      <c r="G204" s="4" t="s">
        <v>0</v>
      </c>
      <c r="H204" s="4" t="s">
        <v>0</v>
      </c>
      <c r="I204" s="4" t="s">
        <v>0</v>
      </c>
      <c r="J204" s="9" t="s">
        <v>27</v>
      </c>
      <c r="K204" s="9" t="s">
        <v>27</v>
      </c>
      <c r="L204" s="9" t="s">
        <v>27</v>
      </c>
      <c r="M204" s="9" t="s">
        <v>27</v>
      </c>
      <c r="N204" s="9" t="s">
        <v>27</v>
      </c>
      <c r="O204" s="78"/>
    </row>
    <row r="205" spans="1:15" ht="22.5" customHeight="1">
      <c r="A205" s="22"/>
      <c r="B205" s="88"/>
      <c r="C205" s="91"/>
      <c r="D205" s="6" t="s">
        <v>28</v>
      </c>
      <c r="E205" s="7" t="s">
        <v>0</v>
      </c>
      <c r="F205" s="7" t="s">
        <v>0</v>
      </c>
      <c r="G205" s="7" t="s">
        <v>0</v>
      </c>
      <c r="H205" s="7" t="s">
        <v>0</v>
      </c>
      <c r="I205" s="7" t="s">
        <v>0</v>
      </c>
      <c r="J205" s="12">
        <f>J201+J203</f>
        <v>2500000</v>
      </c>
      <c r="K205" s="12">
        <f>K201</f>
        <v>0</v>
      </c>
      <c r="L205" s="12">
        <f>L201</f>
        <v>0</v>
      </c>
      <c r="M205" s="12">
        <f>M201</f>
        <v>0</v>
      </c>
      <c r="N205" s="12">
        <f>N201</f>
        <v>0</v>
      </c>
      <c r="O205" s="79"/>
    </row>
    <row r="206" spans="1:15" ht="23.25" customHeight="1">
      <c r="A206" s="22"/>
      <c r="B206" s="86" t="s">
        <v>60</v>
      </c>
      <c r="C206" s="89" t="s">
        <v>32</v>
      </c>
      <c r="D206" s="20" t="s">
        <v>74</v>
      </c>
      <c r="E206" s="9">
        <v>901</v>
      </c>
      <c r="F206" s="13" t="s">
        <v>31</v>
      </c>
      <c r="G206" s="9">
        <v>8</v>
      </c>
      <c r="H206" s="9">
        <v>91</v>
      </c>
      <c r="I206" s="9">
        <v>82300</v>
      </c>
      <c r="J206" s="11">
        <v>228800</v>
      </c>
      <c r="K206" s="11">
        <v>230000</v>
      </c>
      <c r="L206" s="11">
        <v>200000</v>
      </c>
      <c r="M206" s="11">
        <v>200000</v>
      </c>
      <c r="N206" s="11">
        <v>200000</v>
      </c>
      <c r="O206" s="77">
        <v>17</v>
      </c>
    </row>
    <row r="207" spans="1:15" ht="25.5" customHeight="1">
      <c r="A207" s="22"/>
      <c r="B207" s="87"/>
      <c r="C207" s="90"/>
      <c r="D207" s="5" t="s">
        <v>69</v>
      </c>
      <c r="E207" s="9"/>
      <c r="F207" s="13"/>
      <c r="G207" s="9"/>
      <c r="H207" s="9"/>
      <c r="I207" s="9"/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78"/>
    </row>
    <row r="208" spans="1:15" ht="31.5" customHeight="1">
      <c r="A208" s="22"/>
      <c r="B208" s="87"/>
      <c r="C208" s="90"/>
      <c r="D208" s="14" t="s">
        <v>81</v>
      </c>
      <c r="E208" s="9"/>
      <c r="F208" s="13"/>
      <c r="G208" s="9"/>
      <c r="H208" s="9"/>
      <c r="I208" s="9"/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78"/>
    </row>
    <row r="209" spans="1:15" ht="24.75" customHeight="1">
      <c r="A209" s="22"/>
      <c r="B209" s="87"/>
      <c r="C209" s="90"/>
      <c r="D209" s="5" t="s">
        <v>70</v>
      </c>
      <c r="E209" s="4" t="s">
        <v>0</v>
      </c>
      <c r="F209" s="4" t="s">
        <v>0</v>
      </c>
      <c r="G209" s="4" t="s">
        <v>0</v>
      </c>
      <c r="H209" s="4" t="s">
        <v>0</v>
      </c>
      <c r="I209" s="4" t="s">
        <v>0</v>
      </c>
      <c r="J209" s="9" t="s">
        <v>27</v>
      </c>
      <c r="K209" s="9" t="s">
        <v>27</v>
      </c>
      <c r="L209" s="9" t="s">
        <v>27</v>
      </c>
      <c r="M209" s="9" t="s">
        <v>27</v>
      </c>
      <c r="N209" s="9" t="s">
        <v>27</v>
      </c>
      <c r="O209" s="78"/>
    </row>
    <row r="210" spans="1:15" ht="19.5" customHeight="1">
      <c r="A210" s="22"/>
      <c r="B210" s="88"/>
      <c r="C210" s="90"/>
      <c r="D210" s="6" t="s">
        <v>28</v>
      </c>
      <c r="E210" s="7" t="s">
        <v>0</v>
      </c>
      <c r="F210" s="7" t="s">
        <v>0</v>
      </c>
      <c r="G210" s="7" t="s">
        <v>0</v>
      </c>
      <c r="H210" s="7" t="s">
        <v>0</v>
      </c>
      <c r="I210" s="7" t="s">
        <v>0</v>
      </c>
      <c r="J210" s="12">
        <f>J206</f>
        <v>228800</v>
      </c>
      <c r="K210" s="12">
        <f>K206</f>
        <v>230000</v>
      </c>
      <c r="L210" s="12">
        <f>L206</f>
        <v>200000</v>
      </c>
      <c r="M210" s="12">
        <f>M206</f>
        <v>200000</v>
      </c>
      <c r="N210" s="12">
        <f>N206</f>
        <v>200000</v>
      </c>
      <c r="O210" s="79"/>
    </row>
    <row r="211" spans="1:15" ht="30" customHeight="1">
      <c r="A211" s="83">
        <v>8</v>
      </c>
      <c r="B211" s="120" t="s">
        <v>68</v>
      </c>
      <c r="C211" s="80" t="s">
        <v>32</v>
      </c>
      <c r="D211" s="27" t="s">
        <v>74</v>
      </c>
      <c r="E211" s="4"/>
      <c r="F211" s="4"/>
      <c r="G211" s="4"/>
      <c r="H211" s="4"/>
      <c r="I211" s="4"/>
      <c r="J211" s="11">
        <f t="shared" ref="J211:M212" si="13">J216+J221</f>
        <v>10000</v>
      </c>
      <c r="K211" s="11">
        <f t="shared" si="13"/>
        <v>10000</v>
      </c>
      <c r="L211" s="11">
        <f t="shared" si="13"/>
        <v>10000</v>
      </c>
      <c r="M211" s="11">
        <f t="shared" si="13"/>
        <v>10000</v>
      </c>
      <c r="N211" s="11">
        <f>N216+N221</f>
        <v>10000</v>
      </c>
      <c r="O211" s="77">
        <v>19</v>
      </c>
    </row>
    <row r="212" spans="1:15" ht="26.25" customHeight="1">
      <c r="A212" s="84"/>
      <c r="B212" s="121" t="s">
        <v>0</v>
      </c>
      <c r="C212" s="81"/>
      <c r="D212" s="24" t="s">
        <v>69</v>
      </c>
      <c r="E212" s="4" t="s">
        <v>0</v>
      </c>
      <c r="F212" s="4" t="s">
        <v>0</v>
      </c>
      <c r="G212" s="4" t="s">
        <v>0</v>
      </c>
      <c r="H212" s="4" t="s">
        <v>0</v>
      </c>
      <c r="I212" s="4" t="s">
        <v>0</v>
      </c>
      <c r="J212" s="11">
        <f t="shared" si="13"/>
        <v>0</v>
      </c>
      <c r="K212" s="11">
        <f t="shared" si="13"/>
        <v>0</v>
      </c>
      <c r="L212" s="11">
        <f t="shared" si="13"/>
        <v>0</v>
      </c>
      <c r="M212" s="11">
        <f t="shared" si="13"/>
        <v>0</v>
      </c>
      <c r="N212" s="11">
        <f>N217+N222</f>
        <v>0</v>
      </c>
      <c r="O212" s="78"/>
    </row>
    <row r="213" spans="1:15" ht="25.5" customHeight="1">
      <c r="A213" s="84"/>
      <c r="B213" s="121" t="s">
        <v>0</v>
      </c>
      <c r="C213" s="81"/>
      <c r="D213" s="25" t="s">
        <v>81</v>
      </c>
      <c r="E213" s="4" t="s">
        <v>0</v>
      </c>
      <c r="F213" s="4" t="s">
        <v>0</v>
      </c>
      <c r="G213" s="4" t="s">
        <v>0</v>
      </c>
      <c r="H213" s="4" t="s">
        <v>0</v>
      </c>
      <c r="I213" s="4" t="s">
        <v>0</v>
      </c>
      <c r="J213" s="11">
        <f t="shared" ref="J213:M214" si="14">J218+J223</f>
        <v>0</v>
      </c>
      <c r="K213" s="11">
        <f t="shared" si="14"/>
        <v>0</v>
      </c>
      <c r="L213" s="11">
        <f t="shared" si="14"/>
        <v>0</v>
      </c>
      <c r="M213" s="11">
        <f t="shared" si="14"/>
        <v>0</v>
      </c>
      <c r="N213" s="11">
        <f>N218+N223</f>
        <v>0</v>
      </c>
      <c r="O213" s="78"/>
    </row>
    <row r="214" spans="1:15" ht="26.25" customHeight="1">
      <c r="A214" s="84"/>
      <c r="B214" s="121" t="s">
        <v>0</v>
      </c>
      <c r="C214" s="81"/>
      <c r="D214" s="24" t="s">
        <v>70</v>
      </c>
      <c r="E214" s="4" t="s">
        <v>0</v>
      </c>
      <c r="F214" s="4" t="s">
        <v>0</v>
      </c>
      <c r="G214" s="4" t="s">
        <v>0</v>
      </c>
      <c r="H214" s="4" t="s">
        <v>0</v>
      </c>
      <c r="I214" s="4" t="s">
        <v>0</v>
      </c>
      <c r="J214" s="11">
        <f t="shared" si="14"/>
        <v>0</v>
      </c>
      <c r="K214" s="11">
        <f t="shared" si="14"/>
        <v>0</v>
      </c>
      <c r="L214" s="11">
        <f t="shared" si="14"/>
        <v>0</v>
      </c>
      <c r="M214" s="11">
        <f t="shared" si="14"/>
        <v>0</v>
      </c>
      <c r="N214" s="11">
        <f>N219+N224</f>
        <v>0</v>
      </c>
      <c r="O214" s="78"/>
    </row>
    <row r="215" spans="1:15" ht="23.25" customHeight="1">
      <c r="A215" s="85"/>
      <c r="B215" s="121" t="s">
        <v>0</v>
      </c>
      <c r="C215" s="82"/>
      <c r="D215" s="26" t="s">
        <v>28</v>
      </c>
      <c r="E215" s="7" t="s">
        <v>0</v>
      </c>
      <c r="F215" s="7" t="s">
        <v>0</v>
      </c>
      <c r="G215" s="7" t="s">
        <v>0</v>
      </c>
      <c r="H215" s="7" t="s">
        <v>0</v>
      </c>
      <c r="I215" s="7" t="s">
        <v>0</v>
      </c>
      <c r="J215" s="12">
        <f>SUM(J211:J214)</f>
        <v>10000</v>
      </c>
      <c r="K215" s="12">
        <f>SUM(K211:K214)</f>
        <v>10000</v>
      </c>
      <c r="L215" s="12">
        <f>SUM(L211:L214)</f>
        <v>10000</v>
      </c>
      <c r="M215" s="12">
        <f>SUM(M211:M214)</f>
        <v>10000</v>
      </c>
      <c r="N215" s="12">
        <f>SUM(N211:N214)</f>
        <v>10000</v>
      </c>
      <c r="O215" s="79"/>
    </row>
    <row r="216" spans="1:15" ht="23.25" customHeight="1">
      <c r="A216" s="50"/>
      <c r="B216" s="114" t="s">
        <v>109</v>
      </c>
      <c r="C216" s="80" t="s">
        <v>32</v>
      </c>
      <c r="D216" s="27" t="s">
        <v>74</v>
      </c>
      <c r="E216" s="9">
        <v>901</v>
      </c>
      <c r="F216" s="13" t="s">
        <v>31</v>
      </c>
      <c r="G216" s="9">
        <v>9</v>
      </c>
      <c r="H216" s="9">
        <v>92</v>
      </c>
      <c r="I216" s="21">
        <v>83250</v>
      </c>
      <c r="J216" s="11">
        <v>5961</v>
      </c>
      <c r="K216" s="11">
        <v>5961</v>
      </c>
      <c r="L216" s="11">
        <v>6000</v>
      </c>
      <c r="M216" s="11">
        <v>6000</v>
      </c>
      <c r="N216" s="11">
        <v>6000</v>
      </c>
      <c r="O216" s="77">
        <v>19</v>
      </c>
    </row>
    <row r="217" spans="1:15" ht="23.25" customHeight="1">
      <c r="A217" s="50"/>
      <c r="B217" s="115"/>
      <c r="C217" s="81"/>
      <c r="D217" s="24" t="s">
        <v>69</v>
      </c>
      <c r="E217" s="4" t="s">
        <v>0</v>
      </c>
      <c r="F217" s="4" t="s">
        <v>0</v>
      </c>
      <c r="G217" s="4" t="s">
        <v>0</v>
      </c>
      <c r="H217" s="4" t="s">
        <v>0</v>
      </c>
      <c r="I217" s="4" t="s">
        <v>0</v>
      </c>
      <c r="J217" s="9" t="s">
        <v>27</v>
      </c>
      <c r="K217" s="9" t="s">
        <v>27</v>
      </c>
      <c r="L217" s="9" t="s">
        <v>27</v>
      </c>
      <c r="M217" s="9" t="s">
        <v>27</v>
      </c>
      <c r="N217" s="9" t="s">
        <v>27</v>
      </c>
      <c r="O217" s="78"/>
    </row>
    <row r="218" spans="1:15" ht="23.25" customHeight="1">
      <c r="A218" s="50"/>
      <c r="B218" s="115"/>
      <c r="C218" s="81"/>
      <c r="D218" s="25" t="s">
        <v>81</v>
      </c>
      <c r="E218" s="4" t="s">
        <v>0</v>
      </c>
      <c r="F218" s="4" t="s">
        <v>0</v>
      </c>
      <c r="G218" s="4" t="s">
        <v>0</v>
      </c>
      <c r="H218" s="4" t="s">
        <v>0</v>
      </c>
      <c r="I218" s="4" t="s">
        <v>0</v>
      </c>
      <c r="J218" s="9" t="s">
        <v>27</v>
      </c>
      <c r="K218" s="9" t="s">
        <v>27</v>
      </c>
      <c r="L218" s="9" t="s">
        <v>27</v>
      </c>
      <c r="M218" s="9" t="s">
        <v>27</v>
      </c>
      <c r="N218" s="9" t="s">
        <v>27</v>
      </c>
      <c r="O218" s="78"/>
    </row>
    <row r="219" spans="1:15" ht="23.25" customHeight="1">
      <c r="A219" s="50"/>
      <c r="B219" s="115"/>
      <c r="C219" s="81"/>
      <c r="D219" s="24" t="s">
        <v>70</v>
      </c>
      <c r="E219" s="4" t="s">
        <v>0</v>
      </c>
      <c r="F219" s="4" t="s">
        <v>0</v>
      </c>
      <c r="G219" s="4" t="s">
        <v>0</v>
      </c>
      <c r="H219" s="4" t="s">
        <v>0</v>
      </c>
      <c r="I219" s="4" t="s">
        <v>0</v>
      </c>
      <c r="J219" s="9" t="s">
        <v>27</v>
      </c>
      <c r="K219" s="9" t="s">
        <v>27</v>
      </c>
      <c r="L219" s="9" t="s">
        <v>27</v>
      </c>
      <c r="M219" s="9" t="s">
        <v>27</v>
      </c>
      <c r="N219" s="9" t="s">
        <v>27</v>
      </c>
      <c r="O219" s="78"/>
    </row>
    <row r="220" spans="1:15" ht="23.25" customHeight="1">
      <c r="A220" s="50"/>
      <c r="B220" s="116"/>
      <c r="C220" s="82"/>
      <c r="D220" s="26" t="s">
        <v>28</v>
      </c>
      <c r="E220" s="7" t="s">
        <v>0</v>
      </c>
      <c r="F220" s="7" t="s">
        <v>0</v>
      </c>
      <c r="G220" s="7" t="s">
        <v>0</v>
      </c>
      <c r="H220" s="7" t="s">
        <v>0</v>
      </c>
      <c r="I220" s="7" t="s">
        <v>0</v>
      </c>
      <c r="J220" s="12">
        <f>SUM(J216:J219)</f>
        <v>5961</v>
      </c>
      <c r="K220" s="12">
        <f>SUM(K216:K219)</f>
        <v>5961</v>
      </c>
      <c r="L220" s="12">
        <f>SUM(L216:L219)</f>
        <v>6000</v>
      </c>
      <c r="M220" s="12">
        <f>SUM(M216:M219)</f>
        <v>6000</v>
      </c>
      <c r="N220" s="12">
        <f>SUM(N216:N219)</f>
        <v>6000</v>
      </c>
      <c r="O220" s="79"/>
    </row>
    <row r="221" spans="1:15" ht="23.25" customHeight="1">
      <c r="A221" s="22"/>
      <c r="B221" s="87" t="s">
        <v>112</v>
      </c>
      <c r="C221" s="97" t="s">
        <v>32</v>
      </c>
      <c r="D221" s="20" t="s">
        <v>71</v>
      </c>
      <c r="E221" s="9">
        <v>901</v>
      </c>
      <c r="F221" s="13" t="s">
        <v>31</v>
      </c>
      <c r="G221" s="9">
        <v>9</v>
      </c>
      <c r="H221" s="9">
        <v>92</v>
      </c>
      <c r="I221" s="21">
        <v>83250</v>
      </c>
      <c r="J221" s="11">
        <v>4039</v>
      </c>
      <c r="K221" s="11">
        <v>4039</v>
      </c>
      <c r="L221" s="11">
        <v>4000</v>
      </c>
      <c r="M221" s="11">
        <v>4000</v>
      </c>
      <c r="N221" s="11">
        <v>4000</v>
      </c>
      <c r="O221" s="77">
        <v>19</v>
      </c>
    </row>
    <row r="222" spans="1:15" ht="23.25" customHeight="1">
      <c r="A222" s="22"/>
      <c r="B222" s="87"/>
      <c r="C222" s="90"/>
      <c r="D222" s="5" t="s">
        <v>69</v>
      </c>
      <c r="E222" s="4" t="s">
        <v>0</v>
      </c>
      <c r="F222" s="4" t="s">
        <v>0</v>
      </c>
      <c r="G222" s="4" t="s">
        <v>0</v>
      </c>
      <c r="H222" s="4" t="s">
        <v>0</v>
      </c>
      <c r="I222" s="4" t="s">
        <v>0</v>
      </c>
      <c r="J222" s="17" t="s">
        <v>27</v>
      </c>
      <c r="K222" s="17" t="s">
        <v>27</v>
      </c>
      <c r="L222" s="17" t="s">
        <v>27</v>
      </c>
      <c r="M222" s="17" t="s">
        <v>27</v>
      </c>
      <c r="N222" s="17" t="s">
        <v>27</v>
      </c>
      <c r="O222" s="78"/>
    </row>
    <row r="223" spans="1:15" ht="30" customHeight="1">
      <c r="A223" s="22"/>
      <c r="B223" s="87"/>
      <c r="C223" s="90"/>
      <c r="D223" s="14" t="s">
        <v>81</v>
      </c>
      <c r="E223" s="4" t="s">
        <v>0</v>
      </c>
      <c r="F223" s="4" t="s">
        <v>0</v>
      </c>
      <c r="G223" s="4" t="s">
        <v>0</v>
      </c>
      <c r="H223" s="4" t="s">
        <v>0</v>
      </c>
      <c r="I223" s="4" t="s">
        <v>0</v>
      </c>
      <c r="J223" s="11">
        <v>0</v>
      </c>
      <c r="K223" s="11">
        <v>0</v>
      </c>
      <c r="L223" s="11">
        <v>0</v>
      </c>
      <c r="M223" s="11">
        <v>0</v>
      </c>
      <c r="N223" s="11">
        <v>0</v>
      </c>
      <c r="O223" s="78"/>
    </row>
    <row r="224" spans="1:15" ht="23.25" customHeight="1">
      <c r="A224" s="22"/>
      <c r="B224" s="87"/>
      <c r="C224" s="90"/>
      <c r="D224" s="5" t="s">
        <v>70</v>
      </c>
      <c r="E224" s="4" t="s">
        <v>0</v>
      </c>
      <c r="F224" s="4" t="s">
        <v>0</v>
      </c>
      <c r="G224" s="4" t="s">
        <v>0</v>
      </c>
      <c r="H224" s="4" t="s">
        <v>0</v>
      </c>
      <c r="I224" s="4" t="s">
        <v>0</v>
      </c>
      <c r="J224" s="18" t="s">
        <v>27</v>
      </c>
      <c r="K224" s="18" t="s">
        <v>27</v>
      </c>
      <c r="L224" s="18" t="s">
        <v>27</v>
      </c>
      <c r="M224" s="18" t="s">
        <v>27</v>
      </c>
      <c r="N224" s="18" t="s">
        <v>27</v>
      </c>
      <c r="O224" s="78"/>
    </row>
    <row r="225" spans="1:15" ht="23.25" customHeight="1">
      <c r="A225" s="22"/>
      <c r="B225" s="87"/>
      <c r="C225" s="90"/>
      <c r="D225" s="58" t="s">
        <v>28</v>
      </c>
      <c r="E225" s="54" t="s">
        <v>0</v>
      </c>
      <c r="F225" s="54" t="s">
        <v>0</v>
      </c>
      <c r="G225" s="54"/>
      <c r="H225" s="54" t="s">
        <v>0</v>
      </c>
      <c r="I225" s="54" t="s">
        <v>0</v>
      </c>
      <c r="J225" s="59">
        <f>SUM(J221:J224)</f>
        <v>4039</v>
      </c>
      <c r="K225" s="59">
        <f>SUM(K221:K224)</f>
        <v>4039</v>
      </c>
      <c r="L225" s="59">
        <f>SUM(L221:L224)</f>
        <v>4000</v>
      </c>
      <c r="M225" s="59">
        <f>SUM(M221:M224)</f>
        <v>4000</v>
      </c>
      <c r="N225" s="59">
        <f>SUM(N221:N224)</f>
        <v>4000</v>
      </c>
      <c r="O225" s="78"/>
    </row>
    <row r="226" spans="1:15" ht="30" customHeight="1">
      <c r="A226" s="99"/>
      <c r="B226" s="112" t="s">
        <v>110</v>
      </c>
      <c r="C226" s="102"/>
      <c r="D226" s="60" t="s">
        <v>74</v>
      </c>
      <c r="E226" s="61"/>
      <c r="F226" s="61"/>
      <c r="G226" s="61"/>
      <c r="H226" s="61"/>
      <c r="I226" s="61"/>
      <c r="J226" s="62">
        <f t="shared" ref="J226:M227" si="15">J11+J16+J21+J26+J31+J41+J46+J51+J56+J61+J66+J71+J116+J131+J146+J156+J171+J181+J211</f>
        <v>35377255.75</v>
      </c>
      <c r="K226" s="62">
        <f t="shared" si="15"/>
        <v>36014861.600000001</v>
      </c>
      <c r="L226" s="62">
        <f t="shared" si="15"/>
        <v>36187791</v>
      </c>
      <c r="M226" s="62">
        <f t="shared" si="15"/>
        <v>34964167</v>
      </c>
      <c r="N226" s="62">
        <f>N11+N16+N21+N26+N31+N41+N46+N51+N56+N61+N66+N71+N116+N131+N146+N156+N171+N181+N211</f>
        <v>31937791</v>
      </c>
      <c r="O226" s="74" t="s">
        <v>0</v>
      </c>
    </row>
    <row r="227" spans="1:15" ht="26.25" customHeight="1">
      <c r="A227" s="100"/>
      <c r="B227" s="93"/>
      <c r="C227" s="97"/>
      <c r="D227" s="5" t="s">
        <v>69</v>
      </c>
      <c r="E227" s="4" t="s">
        <v>0</v>
      </c>
      <c r="F227" s="4" t="s">
        <v>0</v>
      </c>
      <c r="G227" s="4" t="s">
        <v>0</v>
      </c>
      <c r="H227" s="4" t="s">
        <v>0</v>
      </c>
      <c r="I227" s="4" t="s">
        <v>0</v>
      </c>
      <c r="J227" s="11">
        <f t="shared" si="15"/>
        <v>507384.08</v>
      </c>
      <c r="K227" s="11">
        <f t="shared" si="15"/>
        <v>696654.92</v>
      </c>
      <c r="L227" s="11">
        <f t="shared" si="15"/>
        <v>561933.32000000007</v>
      </c>
      <c r="M227" s="11">
        <f t="shared" si="15"/>
        <v>3176019.44</v>
      </c>
      <c r="N227" s="11">
        <f>N12+N17+N22+N27+N32+N42+N47+N52+N57+N62+N67+N72+N117+N132+N147+N157+N172+N182+N212</f>
        <v>585497.06000000006</v>
      </c>
      <c r="O227" s="75"/>
    </row>
    <row r="228" spans="1:15" ht="30" customHeight="1">
      <c r="A228" s="100"/>
      <c r="B228" s="93"/>
      <c r="C228" s="97"/>
      <c r="D228" s="14" t="s">
        <v>81</v>
      </c>
      <c r="E228" s="4" t="s">
        <v>0</v>
      </c>
      <c r="F228" s="4" t="s">
        <v>0</v>
      </c>
      <c r="G228" s="4" t="s">
        <v>0</v>
      </c>
      <c r="H228" s="4" t="s">
        <v>0</v>
      </c>
      <c r="I228" s="4" t="s">
        <v>0</v>
      </c>
      <c r="J228" s="11">
        <f>J13+J18+J23+J28+J33+J43+J48+J53+J58+J63+J68+J73+J118+J133+J148+J158+J173+J183+J213</f>
        <v>12170583.65</v>
      </c>
      <c r="K228" s="11">
        <f>K13+K18+K23+K28+K33+K43+K48+K53+K58+K63+K68+K73+K118+K133+K148+K158+K173+K183+K213+K38</f>
        <v>11832999.75</v>
      </c>
      <c r="L228" s="11">
        <f>L13+L18+L23+L28+L33+L43+L48+L53+L58+L63+L68+L73+L118+L133+L148+L158+L173+L183+L213+L38</f>
        <v>20789926.899999999</v>
      </c>
      <c r="M228" s="11">
        <f>M13+M18+M23+M28+M33+M43+M48+M53+M58+M63+M68+M73+M118+M133+M148+M158+M173+M183+M213</f>
        <v>20519060.52</v>
      </c>
      <c r="N228" s="11">
        <f>N13+N18+N23+N28+N33+N43+N48+N53+N58+N63+N68+N73+N118+N133+N148+N158+N173+N183+N213</f>
        <v>20493548.899999999</v>
      </c>
      <c r="O228" s="75"/>
    </row>
    <row r="229" spans="1:15" ht="21.75" customHeight="1">
      <c r="A229" s="100"/>
      <c r="B229" s="93"/>
      <c r="C229" s="97"/>
      <c r="D229" s="5" t="s">
        <v>70</v>
      </c>
      <c r="E229" s="4" t="s">
        <v>0</v>
      </c>
      <c r="F229" s="4" t="s">
        <v>0</v>
      </c>
      <c r="G229" s="4" t="s">
        <v>0</v>
      </c>
      <c r="H229" s="4" t="s">
        <v>0</v>
      </c>
      <c r="I229" s="4" t="s">
        <v>0</v>
      </c>
      <c r="J229" s="11">
        <f>J14+J19+J24+J29+J34+J44+J49+J54+J59+J64+J69+J74+J119+J134+J149+J159+J174+J184+J214</f>
        <v>0</v>
      </c>
      <c r="K229" s="11">
        <f>K14+K19+K24+K29+K34+K44+K49+K54+K59+K64+K69+K74+K119+K134+K149+K159+K174+K184+K214</f>
        <v>0</v>
      </c>
      <c r="L229" s="11">
        <f>L14+L19+L24+L29+L34+L44+L49+L54+L59+L64+L69+L74+L119+L134+L149+L159+L174+L184+L214</f>
        <v>0</v>
      </c>
      <c r="M229" s="11">
        <f>M14+M19+M24+M29+M34+M44+M49+M54+M59+M64+M69+M74+M119+M134+M149+M159+M174+M184+M214</f>
        <v>0</v>
      </c>
      <c r="N229" s="11">
        <f>N14+N19+N24+N29+N34+N44+N49+N54+N59+N64+N69+N74+N119+N134+N149+N159+N174+N184+N214</f>
        <v>0</v>
      </c>
      <c r="O229" s="75"/>
    </row>
    <row r="230" spans="1:15" ht="23.25" customHeight="1">
      <c r="A230" s="101"/>
      <c r="B230" s="113"/>
      <c r="C230" s="103"/>
      <c r="D230" s="63" t="s">
        <v>28</v>
      </c>
      <c r="E230" s="64" t="s">
        <v>0</v>
      </c>
      <c r="F230" s="64" t="s">
        <v>0</v>
      </c>
      <c r="G230" s="64" t="s">
        <v>0</v>
      </c>
      <c r="H230" s="64" t="s">
        <v>0</v>
      </c>
      <c r="I230" s="64" t="s">
        <v>0</v>
      </c>
      <c r="J230" s="65">
        <f>SUM(J226:J229)</f>
        <v>48055223.479999997</v>
      </c>
      <c r="K230" s="65">
        <f>SUM(K226:K229)</f>
        <v>48544516.270000003</v>
      </c>
      <c r="L230" s="65">
        <f>SUM(L226:L229)</f>
        <v>57539651.219999999</v>
      </c>
      <c r="M230" s="65">
        <f>SUM(M226:M229)</f>
        <v>58659246.959999993</v>
      </c>
      <c r="N230" s="65">
        <f>SUM(N226:N229)</f>
        <v>53016836.959999993</v>
      </c>
      <c r="O230" s="76"/>
    </row>
    <row r="231" spans="1:15">
      <c r="M231" s="8"/>
      <c r="N231" s="8"/>
    </row>
  </sheetData>
  <mergeCells count="167">
    <mergeCell ref="O151:O155"/>
    <mergeCell ref="O16:O20"/>
    <mergeCell ref="O21:O25"/>
    <mergeCell ref="O146:O150"/>
    <mergeCell ref="O31:O35"/>
    <mergeCell ref="O76:O80"/>
    <mergeCell ref="O81:O85"/>
    <mergeCell ref="O46:O50"/>
    <mergeCell ref="O56:O60"/>
    <mergeCell ref="O66:O70"/>
    <mergeCell ref="C151:C155"/>
    <mergeCell ref="C56:C60"/>
    <mergeCell ref="C71:C75"/>
    <mergeCell ref="C61:C65"/>
    <mergeCell ref="C66:C70"/>
    <mergeCell ref="C76:C80"/>
    <mergeCell ref="C146:C150"/>
    <mergeCell ref="O11:O15"/>
    <mergeCell ref="B46:B50"/>
    <mergeCell ref="C51:C55"/>
    <mergeCell ref="B61:B65"/>
    <mergeCell ref="B66:B70"/>
    <mergeCell ref="B51:B55"/>
    <mergeCell ref="C46:C50"/>
    <mergeCell ref="C41:C45"/>
    <mergeCell ref="C11:C15"/>
    <mergeCell ref="B36:B40"/>
    <mergeCell ref="B41:B45"/>
    <mergeCell ref="B16:B20"/>
    <mergeCell ref="B21:B25"/>
    <mergeCell ref="C36:C40"/>
    <mergeCell ref="C21:C25"/>
    <mergeCell ref="B136:B140"/>
    <mergeCell ref="B101:B105"/>
    <mergeCell ref="C111:C115"/>
    <mergeCell ref="B111:B115"/>
    <mergeCell ref="B86:B90"/>
    <mergeCell ref="C91:C95"/>
    <mergeCell ref="C96:C100"/>
    <mergeCell ref="C106:C110"/>
    <mergeCell ref="A146:A150"/>
    <mergeCell ref="A131:A135"/>
    <mergeCell ref="A96:A100"/>
    <mergeCell ref="B176:B180"/>
    <mergeCell ref="A171:A175"/>
    <mergeCell ref="A156:A160"/>
    <mergeCell ref="B131:B135"/>
    <mergeCell ref="B126:B130"/>
    <mergeCell ref="B151:B155"/>
    <mergeCell ref="B146:B150"/>
    <mergeCell ref="B161:B165"/>
    <mergeCell ref="B156:B160"/>
    <mergeCell ref="C176:C180"/>
    <mergeCell ref="C171:C175"/>
    <mergeCell ref="B171:B175"/>
    <mergeCell ref="C166:C170"/>
    <mergeCell ref="C161:C165"/>
    <mergeCell ref="B166:B170"/>
    <mergeCell ref="K1:O2"/>
    <mergeCell ref="A6:O6"/>
    <mergeCell ref="O8:O9"/>
    <mergeCell ref="K3:O5"/>
    <mergeCell ref="A51:A55"/>
    <mergeCell ref="A61:A65"/>
    <mergeCell ref="A11:A15"/>
    <mergeCell ref="C31:C35"/>
    <mergeCell ref="B56:B60"/>
    <mergeCell ref="J8:N8"/>
    <mergeCell ref="A8:A9"/>
    <mergeCell ref="E8:I8"/>
    <mergeCell ref="C8:C9"/>
    <mergeCell ref="D8:D9"/>
    <mergeCell ref="B8:B9"/>
    <mergeCell ref="O61:O65"/>
    <mergeCell ref="O51:O55"/>
    <mergeCell ref="O41:O45"/>
    <mergeCell ref="O26:O30"/>
    <mergeCell ref="B11:B15"/>
    <mergeCell ref="C141:C145"/>
    <mergeCell ref="C136:C140"/>
    <mergeCell ref="O116:O120"/>
    <mergeCell ref="A31:A35"/>
    <mergeCell ref="A46:A50"/>
    <mergeCell ref="A16:A20"/>
    <mergeCell ref="A21:A25"/>
    <mergeCell ref="A26:A30"/>
    <mergeCell ref="A41:A45"/>
    <mergeCell ref="O71:O75"/>
    <mergeCell ref="O101:O105"/>
    <mergeCell ref="O91:O95"/>
    <mergeCell ref="O96:O100"/>
    <mergeCell ref="A56:A60"/>
    <mergeCell ref="O86:O90"/>
    <mergeCell ref="O141:O145"/>
    <mergeCell ref="B121:B125"/>
    <mergeCell ref="A81:A85"/>
    <mergeCell ref="C126:C130"/>
    <mergeCell ref="C116:C120"/>
    <mergeCell ref="O136:O140"/>
    <mergeCell ref="O121:O125"/>
    <mergeCell ref="O111:O115"/>
    <mergeCell ref="O126:O130"/>
    <mergeCell ref="O131:O135"/>
    <mergeCell ref="O106:O110"/>
    <mergeCell ref="B226:B230"/>
    <mergeCell ref="B216:B220"/>
    <mergeCell ref="B196:B200"/>
    <mergeCell ref="B201:B205"/>
    <mergeCell ref="C206:C210"/>
    <mergeCell ref="B211:B215"/>
    <mergeCell ref="C196:C200"/>
    <mergeCell ref="B206:B210"/>
    <mergeCell ref="A66:A70"/>
    <mergeCell ref="A116:A120"/>
    <mergeCell ref="A111:A115"/>
    <mergeCell ref="B96:B100"/>
    <mergeCell ref="B81:B85"/>
    <mergeCell ref="B116:B120"/>
    <mergeCell ref="A71:A75"/>
    <mergeCell ref="A106:A110"/>
    <mergeCell ref="A91:A95"/>
    <mergeCell ref="A86:A90"/>
    <mergeCell ref="A226:A230"/>
    <mergeCell ref="B221:B225"/>
    <mergeCell ref="C226:C230"/>
    <mergeCell ref="C221:C225"/>
    <mergeCell ref="B71:B75"/>
    <mergeCell ref="B76:B80"/>
    <mergeCell ref="C86:C90"/>
    <mergeCell ref="B141:B145"/>
    <mergeCell ref="C101:C105"/>
    <mergeCell ref="B91:B95"/>
    <mergeCell ref="C16:C20"/>
    <mergeCell ref="C131:C135"/>
    <mergeCell ref="C121:C125"/>
    <mergeCell ref="B31:B35"/>
    <mergeCell ref="B26:B30"/>
    <mergeCell ref="C26:C30"/>
    <mergeCell ref="C81:C85"/>
    <mergeCell ref="B106:B110"/>
    <mergeCell ref="A211:A215"/>
    <mergeCell ref="B186:B190"/>
    <mergeCell ref="C191:C195"/>
    <mergeCell ref="C181:C185"/>
    <mergeCell ref="A181:A185"/>
    <mergeCell ref="B181:B185"/>
    <mergeCell ref="B191:B195"/>
    <mergeCell ref="C211:C215"/>
    <mergeCell ref="C201:C205"/>
    <mergeCell ref="C186:C190"/>
    <mergeCell ref="O156:O160"/>
    <mergeCell ref="O161:O165"/>
    <mergeCell ref="O186:O190"/>
    <mergeCell ref="O181:O185"/>
    <mergeCell ref="O166:O170"/>
    <mergeCell ref="C216:C220"/>
    <mergeCell ref="O176:O180"/>
    <mergeCell ref="O191:O195"/>
    <mergeCell ref="O171:O175"/>
    <mergeCell ref="C156:C160"/>
    <mergeCell ref="O226:O230"/>
    <mergeCell ref="O196:O200"/>
    <mergeCell ref="O201:O205"/>
    <mergeCell ref="O206:O210"/>
    <mergeCell ref="O211:O215"/>
    <mergeCell ref="O216:O220"/>
    <mergeCell ref="O221:O225"/>
  </mergeCells>
  <phoneticPr fontId="0" type="noConversion"/>
  <pageMargins left="0.39370078740157483" right="0.39370078740157483" top="0.19685039370078741" bottom="0.19685039370078741" header="0.31496062992125984" footer="0.31496062992125984"/>
  <pageSetup paperSize="9" scale="84" firstPageNumber="95" orientation="landscape" useFirstPageNumber="1" r:id="rId1"/>
  <headerFooter>
    <firstHeader>&amp;C&amp;P</firstHeader>
  </headerFooter>
  <rowBreaks count="1" manualBreakCount="1">
    <brk id="20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5"/>
  <sheetViews>
    <sheetView tabSelected="1" zoomScale="85" zoomScaleNormal="85" workbookViewId="0">
      <selection activeCell="D5" sqref="D5"/>
    </sheetView>
  </sheetViews>
  <sheetFormatPr defaultColWidth="10.6640625" defaultRowHeight="15.75"/>
  <cols>
    <col min="1" max="1" width="46.6640625" style="47" customWidth="1"/>
    <col min="2" max="2" width="11.83203125" style="49" customWidth="1"/>
    <col min="3" max="5" width="11.5" style="49" customWidth="1"/>
    <col min="6" max="6" width="11.6640625" style="49" customWidth="1"/>
    <col min="7" max="7" width="16.6640625" style="49" customWidth="1"/>
    <col min="8" max="9" width="17.33203125" style="49" customWidth="1"/>
    <col min="10" max="10" width="18.5" style="49" customWidth="1"/>
    <col min="11" max="11" width="19.33203125" style="36" customWidth="1"/>
    <col min="12" max="16384" width="10.6640625" style="36"/>
  </cols>
  <sheetData>
    <row r="1" spans="1:11" ht="18.75" customHeight="1">
      <c r="H1" s="159" t="s">
        <v>106</v>
      </c>
      <c r="I1" s="159"/>
      <c r="J1" s="159"/>
      <c r="K1" s="159"/>
    </row>
    <row r="2" spans="1:11" ht="38.25" customHeight="1">
      <c r="H2" s="159" t="s">
        <v>105</v>
      </c>
      <c r="I2" s="159"/>
      <c r="J2" s="159"/>
      <c r="K2" s="159"/>
    </row>
    <row r="3" spans="1:11" ht="18" customHeight="1">
      <c r="H3" s="159" t="s">
        <v>111</v>
      </c>
      <c r="I3" s="159"/>
      <c r="J3" s="159"/>
      <c r="K3" s="159"/>
    </row>
    <row r="5" spans="1:11">
      <c r="A5" s="34"/>
      <c r="B5" s="35"/>
      <c r="C5" s="35"/>
      <c r="D5" s="35"/>
      <c r="E5" s="35"/>
      <c r="F5" s="35"/>
      <c r="G5" s="35"/>
      <c r="H5" s="161" t="s">
        <v>107</v>
      </c>
      <c r="I5" s="161"/>
      <c r="J5" s="161"/>
      <c r="K5" s="161"/>
    </row>
    <row r="6" spans="1:11" ht="21" customHeight="1">
      <c r="A6" s="34"/>
      <c r="B6" s="35"/>
      <c r="C6" s="35"/>
      <c r="D6" s="35"/>
      <c r="E6" s="35"/>
      <c r="F6" s="35"/>
      <c r="G6" s="161" t="s">
        <v>86</v>
      </c>
      <c r="H6" s="161"/>
      <c r="I6" s="161"/>
      <c r="J6" s="161"/>
      <c r="K6" s="161"/>
    </row>
    <row r="7" spans="1:11" ht="23.65" customHeight="1">
      <c r="A7" s="34"/>
      <c r="B7" s="35"/>
      <c r="C7" s="35"/>
      <c r="D7" s="35"/>
      <c r="E7" s="35"/>
      <c r="F7" s="35"/>
      <c r="G7" s="160" t="s">
        <v>87</v>
      </c>
      <c r="H7" s="160"/>
      <c r="I7" s="160"/>
      <c r="J7" s="160"/>
      <c r="K7" s="160"/>
    </row>
    <row r="8" spans="1:11" ht="23.65" customHeight="1">
      <c r="A8" s="34"/>
      <c r="B8" s="35"/>
      <c r="C8" s="35"/>
      <c r="D8" s="35"/>
      <c r="E8" s="35"/>
      <c r="F8" s="35"/>
      <c r="G8" s="160"/>
      <c r="H8" s="160"/>
      <c r="I8" s="160"/>
      <c r="J8" s="160"/>
      <c r="K8" s="160"/>
    </row>
    <row r="9" spans="1:11" ht="15.75" customHeight="1">
      <c r="A9" s="160" t="s">
        <v>88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</row>
    <row r="10" spans="1:11">
      <c r="A10" s="162"/>
      <c r="B10" s="162"/>
      <c r="C10" s="162"/>
      <c r="D10" s="162"/>
      <c r="E10" s="162"/>
      <c r="F10" s="162"/>
      <c r="G10" s="162"/>
      <c r="H10" s="162"/>
      <c r="I10" s="162"/>
      <c r="J10" s="162"/>
      <c r="K10" s="162"/>
    </row>
    <row r="11" spans="1:11" ht="47.25" customHeight="1">
      <c r="A11" s="166" t="s">
        <v>89</v>
      </c>
      <c r="B11" s="163" t="s">
        <v>90</v>
      </c>
      <c r="C11" s="164"/>
      <c r="D11" s="164"/>
      <c r="E11" s="164"/>
      <c r="F11" s="165"/>
      <c r="G11" s="169" t="s">
        <v>91</v>
      </c>
      <c r="H11" s="170"/>
      <c r="I11" s="170"/>
      <c r="J11" s="170"/>
      <c r="K11" s="171"/>
    </row>
    <row r="12" spans="1:11" ht="31.5" customHeight="1">
      <c r="A12" s="167"/>
      <c r="B12" s="37" t="s">
        <v>11</v>
      </c>
      <c r="C12" s="37" t="s">
        <v>12</v>
      </c>
      <c r="D12" s="37" t="s">
        <v>13</v>
      </c>
      <c r="E12" s="37" t="s">
        <v>82</v>
      </c>
      <c r="F12" s="37" t="s">
        <v>115</v>
      </c>
      <c r="G12" s="37" t="s">
        <v>11</v>
      </c>
      <c r="H12" s="37" t="s">
        <v>12</v>
      </c>
      <c r="I12" s="37" t="s">
        <v>13</v>
      </c>
      <c r="J12" s="66" t="s">
        <v>82</v>
      </c>
      <c r="K12" s="37" t="s">
        <v>115</v>
      </c>
    </row>
    <row r="13" spans="1:11">
      <c r="A13" s="38">
        <v>1</v>
      </c>
      <c r="B13" s="37">
        <v>2</v>
      </c>
      <c r="C13" s="37">
        <v>4</v>
      </c>
      <c r="D13" s="37">
        <v>5</v>
      </c>
      <c r="E13" s="37">
        <v>6</v>
      </c>
      <c r="F13" s="37">
        <v>7</v>
      </c>
      <c r="G13" s="37">
        <v>8</v>
      </c>
      <c r="H13" s="37">
        <v>9</v>
      </c>
      <c r="I13" s="37">
        <v>10</v>
      </c>
      <c r="J13" s="66">
        <v>11</v>
      </c>
      <c r="K13" s="70">
        <v>12</v>
      </c>
    </row>
    <row r="14" spans="1:11" ht="30" customHeight="1">
      <c r="A14" s="39" t="s">
        <v>92</v>
      </c>
      <c r="B14" s="169" t="s">
        <v>93</v>
      </c>
      <c r="C14" s="170"/>
      <c r="D14" s="170"/>
      <c r="E14" s="170"/>
      <c r="F14" s="170"/>
      <c r="G14" s="170"/>
      <c r="H14" s="170"/>
      <c r="I14" s="170"/>
      <c r="J14" s="170"/>
      <c r="K14" s="171"/>
    </row>
    <row r="15" spans="1:11">
      <c r="A15" s="40" t="s">
        <v>94</v>
      </c>
      <c r="B15" s="153" t="s">
        <v>95</v>
      </c>
      <c r="C15" s="168"/>
      <c r="D15" s="168"/>
      <c r="E15" s="168"/>
      <c r="F15" s="168"/>
      <c r="G15" s="168"/>
      <c r="H15" s="168"/>
      <c r="I15" s="168"/>
      <c r="J15" s="168"/>
      <c r="K15" s="69"/>
    </row>
    <row r="16" spans="1:11" ht="47.25">
      <c r="A16" s="41" t="s">
        <v>96</v>
      </c>
      <c r="B16" s="42">
        <v>6500</v>
      </c>
      <c r="C16" s="42">
        <v>6500</v>
      </c>
      <c r="D16" s="42">
        <v>6500</v>
      </c>
      <c r="E16" s="42">
        <v>6500</v>
      </c>
      <c r="F16" s="42"/>
      <c r="G16" s="43">
        <v>3643787</v>
      </c>
      <c r="H16" s="43">
        <v>3812760</v>
      </c>
      <c r="I16" s="43">
        <v>3893496</v>
      </c>
      <c r="J16" s="67">
        <v>3593496</v>
      </c>
      <c r="K16" s="71">
        <v>2593496</v>
      </c>
    </row>
    <row r="17" spans="1:11">
      <c r="A17" s="44" t="s">
        <v>97</v>
      </c>
      <c r="B17" s="45"/>
      <c r="C17" s="45"/>
      <c r="D17" s="45"/>
      <c r="E17" s="45"/>
      <c r="F17" s="45"/>
      <c r="G17" s="46">
        <f>G16</f>
        <v>3643787</v>
      </c>
      <c r="H17" s="46">
        <f>H16</f>
        <v>3812760</v>
      </c>
      <c r="I17" s="46">
        <f>I16</f>
        <v>3893496</v>
      </c>
      <c r="J17" s="68">
        <f>J16</f>
        <v>3593496</v>
      </c>
      <c r="K17" s="46">
        <f>K16</f>
        <v>2593496</v>
      </c>
    </row>
    <row r="18" spans="1:11" ht="31.5" customHeight="1">
      <c r="A18" s="39" t="s">
        <v>92</v>
      </c>
      <c r="B18" s="153" t="s">
        <v>98</v>
      </c>
      <c r="C18" s="154"/>
      <c r="D18" s="154"/>
      <c r="E18" s="154"/>
      <c r="F18" s="154"/>
      <c r="G18" s="154"/>
      <c r="H18" s="154"/>
      <c r="I18" s="154"/>
      <c r="J18" s="154"/>
      <c r="K18" s="155"/>
    </row>
    <row r="19" spans="1:11" ht="15.75" customHeight="1">
      <c r="A19" s="40" t="s">
        <v>94</v>
      </c>
      <c r="B19" s="156" t="s">
        <v>95</v>
      </c>
      <c r="C19" s="157"/>
      <c r="D19" s="157"/>
      <c r="E19" s="157"/>
      <c r="F19" s="157"/>
      <c r="G19" s="157"/>
      <c r="H19" s="157"/>
      <c r="I19" s="157"/>
      <c r="J19" s="157"/>
      <c r="K19" s="158"/>
    </row>
    <row r="20" spans="1:11" ht="31.5">
      <c r="A20" s="41" t="s">
        <v>99</v>
      </c>
      <c r="B20" s="73">
        <v>12380</v>
      </c>
      <c r="C20" s="73">
        <v>12380</v>
      </c>
      <c r="D20" s="73">
        <v>12380</v>
      </c>
      <c r="E20" s="73">
        <v>12380</v>
      </c>
      <c r="F20" s="73"/>
      <c r="G20" s="72">
        <v>5755988</v>
      </c>
      <c r="H20" s="43">
        <v>5980008</v>
      </c>
      <c r="I20" s="43">
        <v>6259100</v>
      </c>
      <c r="J20" s="67">
        <v>8296638</v>
      </c>
      <c r="K20" s="71">
        <v>4159100</v>
      </c>
    </row>
    <row r="21" spans="1:11">
      <c r="A21" s="44" t="s">
        <v>97</v>
      </c>
      <c r="B21" s="45"/>
      <c r="C21" s="45"/>
      <c r="D21" s="45"/>
      <c r="E21" s="45"/>
      <c r="F21" s="45"/>
      <c r="G21" s="46">
        <f>G20</f>
        <v>5755988</v>
      </c>
      <c r="H21" s="46">
        <f>H20</f>
        <v>5980008</v>
      </c>
      <c r="I21" s="46">
        <f>I20</f>
        <v>6259100</v>
      </c>
      <c r="J21" s="68">
        <f>J20</f>
        <v>8296638</v>
      </c>
      <c r="K21" s="46">
        <f>K20</f>
        <v>4159100</v>
      </c>
    </row>
    <row r="22" spans="1:11">
      <c r="A22" s="44" t="s">
        <v>100</v>
      </c>
      <c r="B22" s="45"/>
      <c r="C22" s="45"/>
      <c r="D22" s="45"/>
      <c r="E22" s="45"/>
      <c r="F22" s="45"/>
      <c r="G22" s="46">
        <f>G21+G17</f>
        <v>9399775</v>
      </c>
      <c r="H22" s="46">
        <f>H21+H17</f>
        <v>9792768</v>
      </c>
      <c r="I22" s="46">
        <f>I21+I17</f>
        <v>10152596</v>
      </c>
      <c r="J22" s="68">
        <f>J21+J17</f>
        <v>11890134</v>
      </c>
      <c r="K22" s="46">
        <f>K21+K17</f>
        <v>6752596</v>
      </c>
    </row>
    <row r="23" spans="1:11">
      <c r="B23" s="48"/>
      <c r="C23" s="48"/>
      <c r="D23" s="48"/>
      <c r="E23" s="48"/>
      <c r="F23" s="48"/>
      <c r="G23" s="48"/>
      <c r="H23" s="48"/>
      <c r="I23" s="48"/>
      <c r="J23" s="48"/>
    </row>
    <row r="24" spans="1:11">
      <c r="B24" s="48"/>
      <c r="C24" s="48"/>
      <c r="D24" s="48"/>
      <c r="E24" s="48"/>
      <c r="F24" s="48"/>
      <c r="G24" s="48"/>
      <c r="H24" s="48"/>
      <c r="I24" s="48"/>
      <c r="J24" s="48"/>
    </row>
    <row r="25" spans="1:11">
      <c r="B25" s="48"/>
      <c r="C25" s="48"/>
      <c r="D25" s="48"/>
      <c r="E25" s="48"/>
      <c r="F25" s="48"/>
      <c r="G25" s="48"/>
      <c r="H25" s="48"/>
      <c r="I25" s="48"/>
      <c r="J25" s="48"/>
    </row>
    <row r="26" spans="1:11">
      <c r="B26" s="48"/>
      <c r="C26" s="48"/>
      <c r="D26" s="48"/>
      <c r="E26" s="48"/>
      <c r="F26" s="48"/>
      <c r="G26" s="48"/>
      <c r="H26" s="48"/>
      <c r="I26" s="48"/>
      <c r="J26" s="48"/>
    </row>
    <row r="27" spans="1:11">
      <c r="B27" s="48"/>
      <c r="C27" s="48"/>
      <c r="D27" s="48"/>
      <c r="E27" s="48"/>
      <c r="F27" s="48"/>
      <c r="G27" s="48"/>
      <c r="H27" s="48"/>
      <c r="I27" s="48"/>
      <c r="J27" s="48"/>
    </row>
    <row r="28" spans="1:11">
      <c r="B28" s="48"/>
      <c r="C28" s="48"/>
      <c r="D28" s="48"/>
      <c r="E28" s="48"/>
      <c r="F28" s="48"/>
      <c r="G28" s="48"/>
      <c r="H28" s="48"/>
      <c r="I28" s="48"/>
      <c r="J28" s="48"/>
    </row>
    <row r="29" spans="1:11">
      <c r="B29" s="48"/>
      <c r="C29" s="48"/>
      <c r="D29" s="48"/>
      <c r="E29" s="48"/>
      <c r="F29" s="48"/>
      <c r="G29" s="48"/>
      <c r="H29" s="48"/>
      <c r="I29" s="48"/>
      <c r="J29" s="48"/>
    </row>
    <row r="30" spans="1:11">
      <c r="B30" s="48"/>
      <c r="C30" s="48"/>
      <c r="D30" s="48"/>
      <c r="E30" s="48"/>
      <c r="F30" s="48"/>
      <c r="G30" s="48"/>
      <c r="H30" s="48"/>
      <c r="I30" s="48"/>
      <c r="J30" s="48"/>
    </row>
    <row r="31" spans="1:11">
      <c r="B31" s="48"/>
      <c r="C31" s="48"/>
      <c r="D31" s="48"/>
      <c r="E31" s="48"/>
      <c r="F31" s="48"/>
      <c r="G31" s="48"/>
      <c r="H31" s="48"/>
      <c r="I31" s="48"/>
      <c r="J31" s="48"/>
    </row>
    <row r="32" spans="1:11">
      <c r="B32" s="48"/>
      <c r="C32" s="48"/>
      <c r="D32" s="48"/>
      <c r="E32" s="48"/>
      <c r="F32" s="48"/>
      <c r="G32" s="48"/>
      <c r="H32" s="48"/>
      <c r="I32" s="48"/>
      <c r="J32" s="48"/>
    </row>
    <row r="33" spans="2:10">
      <c r="B33" s="48"/>
      <c r="C33" s="48"/>
      <c r="D33" s="48"/>
      <c r="E33" s="48"/>
      <c r="F33" s="48"/>
      <c r="G33" s="48"/>
      <c r="H33" s="48"/>
      <c r="I33" s="48"/>
      <c r="J33" s="48"/>
    </row>
    <row r="34" spans="2:10">
      <c r="B34" s="48"/>
      <c r="C34" s="48"/>
      <c r="D34" s="48"/>
      <c r="E34" s="48"/>
      <c r="F34" s="48"/>
      <c r="G34" s="48"/>
      <c r="H34" s="48"/>
      <c r="I34" s="48"/>
      <c r="J34" s="48"/>
    </row>
    <row r="35" spans="2:10">
      <c r="B35" s="48"/>
      <c r="C35" s="48"/>
      <c r="D35" s="48"/>
      <c r="E35" s="48"/>
      <c r="F35" s="48"/>
      <c r="G35" s="48"/>
      <c r="H35" s="48"/>
      <c r="I35" s="48"/>
      <c r="J35" s="48"/>
    </row>
    <row r="36" spans="2:10">
      <c r="B36" s="48"/>
      <c r="C36" s="48"/>
      <c r="D36" s="48"/>
      <c r="E36" s="48"/>
      <c r="F36" s="48"/>
      <c r="G36" s="48"/>
      <c r="H36" s="48"/>
      <c r="I36" s="48"/>
      <c r="J36" s="48"/>
    </row>
    <row r="37" spans="2:10">
      <c r="B37" s="48"/>
      <c r="C37" s="48"/>
      <c r="D37" s="48"/>
      <c r="E37" s="48"/>
      <c r="F37" s="48"/>
      <c r="G37" s="48"/>
      <c r="H37" s="48"/>
      <c r="I37" s="48"/>
      <c r="J37" s="48"/>
    </row>
    <row r="38" spans="2:10">
      <c r="B38" s="48"/>
      <c r="C38" s="48"/>
      <c r="D38" s="48"/>
      <c r="E38" s="48"/>
      <c r="F38" s="48"/>
      <c r="G38" s="48"/>
      <c r="H38" s="48"/>
      <c r="I38" s="48"/>
      <c r="J38" s="48"/>
    </row>
    <row r="39" spans="2:10">
      <c r="B39" s="48"/>
      <c r="C39" s="48"/>
      <c r="D39" s="48"/>
      <c r="E39" s="48"/>
      <c r="F39" s="48"/>
      <c r="G39" s="48"/>
      <c r="H39" s="48"/>
      <c r="I39" s="48"/>
      <c r="J39" s="48"/>
    </row>
    <row r="40" spans="2:10">
      <c r="B40" s="48"/>
      <c r="C40" s="48"/>
      <c r="D40" s="48"/>
      <c r="E40" s="48"/>
      <c r="F40" s="48"/>
      <c r="G40" s="48"/>
      <c r="H40" s="48"/>
      <c r="I40" s="48"/>
      <c r="J40" s="48"/>
    </row>
    <row r="41" spans="2:10">
      <c r="B41" s="48"/>
      <c r="C41" s="48"/>
      <c r="D41" s="48"/>
      <c r="E41" s="48"/>
      <c r="F41" s="48"/>
      <c r="G41" s="48"/>
      <c r="H41" s="48"/>
      <c r="I41" s="48"/>
      <c r="J41" s="48"/>
    </row>
    <row r="42" spans="2:10">
      <c r="B42" s="48"/>
      <c r="C42" s="48"/>
      <c r="D42" s="48"/>
      <c r="E42" s="48"/>
      <c r="F42" s="48"/>
      <c r="G42" s="48"/>
      <c r="H42" s="48"/>
      <c r="I42" s="48"/>
      <c r="J42" s="48"/>
    </row>
    <row r="43" spans="2:10">
      <c r="B43" s="48"/>
      <c r="C43" s="48"/>
      <c r="D43" s="48"/>
      <c r="E43" s="48"/>
      <c r="F43" s="48"/>
      <c r="G43" s="48"/>
      <c r="H43" s="48"/>
      <c r="I43" s="48"/>
      <c r="J43" s="48"/>
    </row>
    <row r="44" spans="2:10">
      <c r="B44" s="48"/>
      <c r="C44" s="48"/>
      <c r="D44" s="48"/>
      <c r="E44" s="48"/>
      <c r="F44" s="48"/>
      <c r="G44" s="48"/>
      <c r="H44" s="48"/>
      <c r="I44" s="48"/>
      <c r="J44" s="48"/>
    </row>
    <row r="45" spans="2:10">
      <c r="B45" s="48"/>
      <c r="C45" s="48"/>
      <c r="D45" s="48"/>
      <c r="E45" s="48"/>
      <c r="F45" s="48"/>
      <c r="G45" s="48"/>
      <c r="H45" s="48"/>
      <c r="I45" s="48"/>
      <c r="J45" s="48"/>
    </row>
    <row r="46" spans="2:10">
      <c r="B46" s="48"/>
      <c r="C46" s="48"/>
      <c r="D46" s="48"/>
      <c r="E46" s="48"/>
      <c r="F46" s="48"/>
      <c r="G46" s="48"/>
      <c r="H46" s="48"/>
      <c r="I46" s="48"/>
      <c r="J46" s="48"/>
    </row>
    <row r="47" spans="2:10">
      <c r="B47" s="48"/>
      <c r="C47" s="48"/>
      <c r="D47" s="48"/>
      <c r="E47" s="48"/>
      <c r="F47" s="48"/>
      <c r="G47" s="48"/>
      <c r="H47" s="48"/>
      <c r="I47" s="48"/>
      <c r="J47" s="48"/>
    </row>
    <row r="48" spans="2:10">
      <c r="B48" s="48"/>
      <c r="C48" s="48"/>
      <c r="D48" s="48"/>
      <c r="E48" s="48"/>
      <c r="F48" s="48"/>
      <c r="G48" s="48"/>
      <c r="H48" s="48"/>
      <c r="I48" s="48"/>
      <c r="J48" s="48"/>
    </row>
    <row r="49" spans="2:10">
      <c r="B49" s="48"/>
      <c r="C49" s="48"/>
      <c r="D49" s="48"/>
      <c r="E49" s="48"/>
      <c r="F49" s="48"/>
      <c r="G49" s="48"/>
      <c r="H49" s="48"/>
      <c r="I49" s="48"/>
      <c r="J49" s="48"/>
    </row>
    <row r="50" spans="2:10">
      <c r="B50" s="48"/>
      <c r="C50" s="48"/>
      <c r="D50" s="48"/>
      <c r="E50" s="48"/>
      <c r="F50" s="48"/>
      <c r="G50" s="48"/>
      <c r="H50" s="48"/>
      <c r="I50" s="48"/>
      <c r="J50" s="48"/>
    </row>
    <row r="51" spans="2:10">
      <c r="B51" s="48"/>
      <c r="C51" s="48"/>
      <c r="D51" s="48"/>
      <c r="E51" s="48"/>
      <c r="F51" s="48"/>
      <c r="G51" s="48"/>
      <c r="H51" s="48"/>
      <c r="I51" s="48"/>
      <c r="J51" s="48"/>
    </row>
    <row r="52" spans="2:10">
      <c r="B52" s="48"/>
      <c r="C52" s="48"/>
      <c r="D52" s="48"/>
      <c r="E52" s="48"/>
      <c r="F52" s="48"/>
      <c r="G52" s="48"/>
      <c r="H52" s="48"/>
      <c r="I52" s="48"/>
      <c r="J52" s="48"/>
    </row>
    <row r="53" spans="2:10">
      <c r="B53" s="48"/>
      <c r="C53" s="48"/>
      <c r="D53" s="48"/>
      <c r="E53" s="48"/>
      <c r="F53" s="48"/>
      <c r="G53" s="48"/>
      <c r="H53" s="48"/>
      <c r="I53" s="48"/>
      <c r="J53" s="48"/>
    </row>
    <row r="54" spans="2:10">
      <c r="B54" s="48"/>
      <c r="C54" s="48"/>
      <c r="D54" s="48"/>
      <c r="E54" s="48"/>
      <c r="F54" s="48"/>
      <c r="G54" s="48"/>
      <c r="H54" s="48"/>
      <c r="I54" s="48"/>
      <c r="J54" s="48"/>
    </row>
    <row r="55" spans="2:10">
      <c r="B55" s="48"/>
      <c r="C55" s="48"/>
      <c r="D55" s="48"/>
      <c r="E55" s="48"/>
      <c r="F55" s="48"/>
      <c r="G55" s="48"/>
      <c r="H55" s="48"/>
      <c r="I55" s="48"/>
      <c r="J55" s="48"/>
    </row>
    <row r="56" spans="2:10">
      <c r="B56" s="48"/>
      <c r="C56" s="48"/>
      <c r="D56" s="48"/>
      <c r="E56" s="48"/>
      <c r="F56" s="48"/>
      <c r="G56" s="48"/>
      <c r="H56" s="48"/>
      <c r="I56" s="48"/>
      <c r="J56" s="48"/>
    </row>
    <row r="57" spans="2:10">
      <c r="B57" s="48"/>
      <c r="C57" s="48"/>
      <c r="D57" s="48"/>
      <c r="E57" s="48"/>
      <c r="F57" s="48"/>
      <c r="G57" s="48"/>
      <c r="H57" s="48"/>
      <c r="I57" s="48"/>
      <c r="J57" s="48"/>
    </row>
    <row r="58" spans="2:10">
      <c r="B58" s="48"/>
      <c r="C58" s="48"/>
      <c r="D58" s="48"/>
      <c r="E58" s="48"/>
      <c r="F58" s="48"/>
      <c r="G58" s="48"/>
      <c r="H58" s="48"/>
      <c r="I58" s="48"/>
      <c r="J58" s="48"/>
    </row>
    <row r="59" spans="2:10">
      <c r="B59" s="48"/>
      <c r="C59" s="48"/>
      <c r="D59" s="48"/>
      <c r="E59" s="48"/>
      <c r="F59" s="48"/>
      <c r="G59" s="48"/>
      <c r="H59" s="48"/>
      <c r="I59" s="48"/>
      <c r="J59" s="48"/>
    </row>
    <row r="60" spans="2:10">
      <c r="B60" s="48"/>
      <c r="C60" s="48"/>
      <c r="D60" s="48"/>
      <c r="E60" s="48"/>
      <c r="F60" s="48"/>
      <c r="G60" s="48"/>
      <c r="H60" s="48"/>
      <c r="I60" s="48"/>
      <c r="J60" s="48"/>
    </row>
    <row r="61" spans="2:10">
      <c r="B61" s="48"/>
      <c r="C61" s="48"/>
      <c r="D61" s="48"/>
      <c r="E61" s="48"/>
      <c r="F61" s="48"/>
      <c r="G61" s="48"/>
      <c r="H61" s="48"/>
      <c r="I61" s="48"/>
      <c r="J61" s="48"/>
    </row>
    <row r="62" spans="2:10">
      <c r="B62" s="48"/>
      <c r="C62" s="48"/>
      <c r="D62" s="48"/>
      <c r="E62" s="48"/>
      <c r="F62" s="48"/>
      <c r="G62" s="48"/>
      <c r="H62" s="48"/>
      <c r="I62" s="48"/>
      <c r="J62" s="48"/>
    </row>
    <row r="63" spans="2:10">
      <c r="B63" s="48"/>
      <c r="C63" s="48"/>
      <c r="D63" s="48"/>
      <c r="E63" s="48"/>
      <c r="F63" s="48"/>
      <c r="G63" s="48"/>
      <c r="H63" s="48"/>
      <c r="I63" s="48"/>
      <c r="J63" s="48"/>
    </row>
    <row r="64" spans="2:10">
      <c r="B64" s="48"/>
      <c r="C64" s="48"/>
      <c r="D64" s="48"/>
      <c r="E64" s="48"/>
      <c r="F64" s="48"/>
      <c r="G64" s="48"/>
      <c r="H64" s="48"/>
      <c r="I64" s="48"/>
      <c r="J64" s="48"/>
    </row>
    <row r="65" spans="2:10">
      <c r="B65" s="48"/>
      <c r="C65" s="48"/>
      <c r="D65" s="48"/>
      <c r="E65" s="48"/>
      <c r="F65" s="48"/>
      <c r="G65" s="48"/>
      <c r="H65" s="48"/>
      <c r="I65" s="48"/>
      <c r="J65" s="48"/>
    </row>
    <row r="66" spans="2:10">
      <c r="B66" s="48"/>
      <c r="C66" s="48"/>
      <c r="D66" s="48"/>
      <c r="E66" s="48"/>
      <c r="F66" s="48"/>
      <c r="G66" s="48"/>
      <c r="H66" s="48"/>
      <c r="I66" s="48"/>
      <c r="J66" s="48"/>
    </row>
    <row r="67" spans="2:10">
      <c r="B67" s="48"/>
      <c r="C67" s="48"/>
      <c r="D67" s="48"/>
      <c r="E67" s="48"/>
      <c r="F67" s="48"/>
      <c r="G67" s="48"/>
      <c r="H67" s="48"/>
      <c r="I67" s="48"/>
      <c r="J67" s="48"/>
    </row>
    <row r="68" spans="2:10">
      <c r="B68" s="48"/>
      <c r="C68" s="48"/>
      <c r="D68" s="48"/>
      <c r="E68" s="48"/>
      <c r="F68" s="48"/>
      <c r="G68" s="48"/>
      <c r="H68" s="48"/>
      <c r="I68" s="48"/>
      <c r="J68" s="48"/>
    </row>
    <row r="69" spans="2:10">
      <c r="B69" s="48"/>
      <c r="C69" s="48"/>
      <c r="D69" s="48"/>
      <c r="E69" s="48"/>
      <c r="F69" s="48"/>
      <c r="G69" s="48"/>
      <c r="H69" s="48"/>
      <c r="I69" s="48"/>
      <c r="J69" s="48"/>
    </row>
    <row r="70" spans="2:10">
      <c r="B70" s="48"/>
      <c r="C70" s="48"/>
      <c r="D70" s="48"/>
      <c r="E70" s="48"/>
      <c r="F70" s="48"/>
      <c r="G70" s="48"/>
      <c r="H70" s="48"/>
      <c r="I70" s="48"/>
      <c r="J70" s="48"/>
    </row>
    <row r="71" spans="2:10">
      <c r="B71" s="48"/>
      <c r="C71" s="48"/>
      <c r="D71" s="48"/>
      <c r="E71" s="48"/>
      <c r="F71" s="48"/>
      <c r="G71" s="48"/>
      <c r="H71" s="48"/>
      <c r="I71" s="48"/>
      <c r="J71" s="48"/>
    </row>
    <row r="72" spans="2:10">
      <c r="B72" s="48"/>
      <c r="C72" s="48"/>
      <c r="D72" s="48"/>
      <c r="E72" s="48"/>
      <c r="F72" s="48"/>
      <c r="G72" s="48"/>
      <c r="H72" s="48"/>
      <c r="I72" s="48"/>
      <c r="J72" s="48"/>
    </row>
    <row r="73" spans="2:10">
      <c r="B73" s="48"/>
      <c r="C73" s="48"/>
      <c r="D73" s="48"/>
      <c r="E73" s="48"/>
      <c r="F73" s="48"/>
      <c r="G73" s="48"/>
      <c r="H73" s="48"/>
      <c r="I73" s="48"/>
      <c r="J73" s="48"/>
    </row>
    <row r="74" spans="2:10">
      <c r="B74" s="48"/>
      <c r="C74" s="48"/>
      <c r="D74" s="48"/>
      <c r="E74" s="48"/>
      <c r="F74" s="48"/>
      <c r="G74" s="48"/>
      <c r="H74" s="48"/>
      <c r="I74" s="48"/>
      <c r="J74" s="48"/>
    </row>
    <row r="75" spans="2:10">
      <c r="B75" s="48"/>
      <c r="C75" s="48"/>
      <c r="D75" s="48"/>
      <c r="E75" s="48"/>
      <c r="F75" s="48"/>
      <c r="G75" s="48"/>
      <c r="H75" s="48"/>
      <c r="I75" s="48"/>
      <c r="J75" s="48"/>
    </row>
    <row r="76" spans="2:10">
      <c r="B76" s="48"/>
      <c r="C76" s="48"/>
      <c r="D76" s="48"/>
      <c r="E76" s="48"/>
      <c r="F76" s="48"/>
      <c r="G76" s="48"/>
      <c r="H76" s="48"/>
      <c r="I76" s="48"/>
      <c r="J76" s="48"/>
    </row>
    <row r="77" spans="2:10">
      <c r="B77" s="48"/>
      <c r="C77" s="48"/>
      <c r="D77" s="48"/>
      <c r="E77" s="48"/>
      <c r="F77" s="48"/>
      <c r="G77" s="48"/>
      <c r="H77" s="48"/>
      <c r="I77" s="48"/>
      <c r="J77" s="48"/>
    </row>
    <row r="78" spans="2:10">
      <c r="B78" s="48"/>
      <c r="C78" s="48"/>
      <c r="D78" s="48"/>
      <c r="E78" s="48"/>
      <c r="F78" s="48"/>
      <c r="G78" s="48"/>
      <c r="H78" s="48"/>
      <c r="I78" s="48"/>
      <c r="J78" s="48"/>
    </row>
    <row r="79" spans="2:10">
      <c r="B79" s="48"/>
      <c r="C79" s="48"/>
      <c r="D79" s="48"/>
      <c r="E79" s="48"/>
      <c r="F79" s="48"/>
      <c r="G79" s="48"/>
      <c r="H79" s="48"/>
      <c r="I79" s="48"/>
      <c r="J79" s="48"/>
    </row>
    <row r="80" spans="2:10">
      <c r="B80" s="48"/>
      <c r="C80" s="48"/>
      <c r="D80" s="48"/>
      <c r="E80" s="48"/>
      <c r="F80" s="48"/>
      <c r="G80" s="48"/>
      <c r="H80" s="48"/>
      <c r="I80" s="48"/>
      <c r="J80" s="48"/>
    </row>
    <row r="81" spans="2:10">
      <c r="B81" s="48"/>
      <c r="C81" s="48"/>
      <c r="D81" s="48"/>
      <c r="E81" s="48"/>
      <c r="F81" s="48"/>
      <c r="G81" s="48"/>
      <c r="H81" s="48"/>
      <c r="I81" s="48"/>
      <c r="J81" s="48"/>
    </row>
    <row r="82" spans="2:10">
      <c r="B82" s="48"/>
      <c r="C82" s="48"/>
      <c r="D82" s="48"/>
      <c r="E82" s="48"/>
      <c r="F82" s="48"/>
      <c r="G82" s="48"/>
      <c r="H82" s="48"/>
      <c r="I82" s="48"/>
      <c r="J82" s="48"/>
    </row>
    <row r="83" spans="2:10">
      <c r="B83" s="48"/>
      <c r="C83" s="48"/>
      <c r="D83" s="48"/>
      <c r="E83" s="48"/>
      <c r="F83" s="48"/>
      <c r="G83" s="48"/>
      <c r="H83" s="48"/>
      <c r="I83" s="48"/>
      <c r="J83" s="48"/>
    </row>
    <row r="84" spans="2:10">
      <c r="B84" s="48"/>
      <c r="C84" s="48"/>
      <c r="D84" s="48"/>
      <c r="E84" s="48"/>
      <c r="F84" s="48"/>
      <c r="G84" s="48"/>
      <c r="H84" s="48"/>
      <c r="I84" s="48"/>
      <c r="J84" s="48"/>
    </row>
    <row r="85" spans="2:10">
      <c r="B85" s="48"/>
      <c r="C85" s="48"/>
      <c r="D85" s="48"/>
      <c r="E85" s="48"/>
      <c r="F85" s="48"/>
      <c r="G85" s="48"/>
      <c r="H85" s="48"/>
      <c r="I85" s="48"/>
      <c r="J85" s="48"/>
    </row>
    <row r="86" spans="2:10">
      <c r="B86" s="48"/>
      <c r="C86" s="48"/>
      <c r="D86" s="48"/>
      <c r="E86" s="48"/>
      <c r="F86" s="48"/>
      <c r="G86" s="48"/>
      <c r="H86" s="48"/>
      <c r="I86" s="48"/>
      <c r="J86" s="48"/>
    </row>
    <row r="87" spans="2:10">
      <c r="B87" s="48"/>
      <c r="C87" s="48"/>
      <c r="D87" s="48"/>
      <c r="E87" s="48"/>
      <c r="F87" s="48"/>
      <c r="G87" s="48"/>
      <c r="H87" s="48"/>
      <c r="I87" s="48"/>
      <c r="J87" s="48"/>
    </row>
    <row r="88" spans="2:10">
      <c r="B88" s="48"/>
      <c r="C88" s="48"/>
      <c r="D88" s="48"/>
      <c r="E88" s="48"/>
      <c r="F88" s="48"/>
      <c r="G88" s="48"/>
      <c r="H88" s="48"/>
      <c r="I88" s="48"/>
      <c r="J88" s="48"/>
    </row>
    <row r="89" spans="2:10">
      <c r="B89" s="48"/>
      <c r="C89" s="48"/>
      <c r="D89" s="48"/>
      <c r="E89" s="48"/>
      <c r="F89" s="48"/>
      <c r="G89" s="48"/>
      <c r="H89" s="48"/>
      <c r="I89" s="48"/>
      <c r="J89" s="48"/>
    </row>
    <row r="90" spans="2:10">
      <c r="B90" s="48"/>
      <c r="C90" s="48"/>
      <c r="D90" s="48"/>
      <c r="E90" s="48"/>
      <c r="F90" s="48"/>
      <c r="G90" s="48"/>
      <c r="H90" s="48"/>
      <c r="I90" s="48"/>
      <c r="J90" s="48"/>
    </row>
    <row r="91" spans="2:10">
      <c r="B91" s="48"/>
      <c r="C91" s="48"/>
      <c r="D91" s="48"/>
      <c r="E91" s="48"/>
      <c r="F91" s="48"/>
      <c r="G91" s="48"/>
      <c r="H91" s="48"/>
      <c r="I91" s="48"/>
      <c r="J91" s="48"/>
    </row>
    <row r="92" spans="2:10">
      <c r="B92" s="48"/>
      <c r="C92" s="48"/>
      <c r="D92" s="48"/>
      <c r="E92" s="48"/>
      <c r="F92" s="48"/>
      <c r="G92" s="48"/>
      <c r="H92" s="48"/>
      <c r="I92" s="48"/>
      <c r="J92" s="48"/>
    </row>
    <row r="93" spans="2:10">
      <c r="B93" s="48"/>
      <c r="C93" s="48"/>
      <c r="D93" s="48"/>
      <c r="E93" s="48"/>
      <c r="F93" s="48"/>
      <c r="G93" s="48"/>
      <c r="H93" s="48"/>
      <c r="I93" s="48"/>
      <c r="J93" s="48"/>
    </row>
    <row r="94" spans="2:10">
      <c r="B94" s="48"/>
      <c r="C94" s="48"/>
      <c r="D94" s="48"/>
      <c r="E94" s="48"/>
      <c r="F94" s="48"/>
      <c r="G94" s="48"/>
      <c r="H94" s="48"/>
      <c r="I94" s="48"/>
      <c r="J94" s="48"/>
    </row>
    <row r="95" spans="2:10">
      <c r="B95" s="48"/>
      <c r="C95" s="48"/>
      <c r="D95" s="48"/>
      <c r="E95" s="48"/>
      <c r="F95" s="48"/>
      <c r="G95" s="48"/>
      <c r="H95" s="48"/>
      <c r="I95" s="48"/>
      <c r="J95" s="48"/>
    </row>
    <row r="96" spans="2:10">
      <c r="B96" s="48"/>
      <c r="C96" s="48"/>
      <c r="D96" s="48"/>
      <c r="E96" s="48"/>
      <c r="F96" s="48"/>
      <c r="G96" s="48"/>
      <c r="H96" s="48"/>
      <c r="I96" s="48"/>
      <c r="J96" s="48"/>
    </row>
    <row r="97" spans="2:10">
      <c r="B97" s="48"/>
      <c r="C97" s="48"/>
      <c r="D97" s="48"/>
      <c r="E97" s="48"/>
      <c r="F97" s="48"/>
      <c r="G97" s="48"/>
      <c r="H97" s="48"/>
      <c r="I97" s="48"/>
      <c r="J97" s="48"/>
    </row>
    <row r="98" spans="2:10">
      <c r="B98" s="48"/>
      <c r="C98" s="48"/>
      <c r="D98" s="48"/>
      <c r="E98" s="48"/>
      <c r="F98" s="48"/>
      <c r="G98" s="48"/>
      <c r="H98" s="48"/>
      <c r="I98" s="48"/>
      <c r="J98" s="48"/>
    </row>
    <row r="99" spans="2:10">
      <c r="B99" s="48"/>
      <c r="C99" s="48"/>
      <c r="D99" s="48"/>
      <c r="E99" s="48"/>
      <c r="F99" s="48"/>
      <c r="G99" s="48"/>
      <c r="H99" s="48"/>
      <c r="I99" s="48"/>
      <c r="J99" s="48"/>
    </row>
    <row r="100" spans="2:10">
      <c r="B100" s="48"/>
      <c r="C100" s="48"/>
      <c r="D100" s="48"/>
      <c r="E100" s="48"/>
      <c r="F100" s="48"/>
      <c r="G100" s="48"/>
      <c r="H100" s="48"/>
      <c r="I100" s="48"/>
      <c r="J100" s="48"/>
    </row>
    <row r="101" spans="2:10">
      <c r="B101" s="48"/>
      <c r="C101" s="48"/>
      <c r="D101" s="48"/>
      <c r="E101" s="48"/>
      <c r="F101" s="48"/>
      <c r="G101" s="48"/>
      <c r="H101" s="48"/>
      <c r="I101" s="48"/>
      <c r="J101" s="48"/>
    </row>
    <row r="102" spans="2:10">
      <c r="B102" s="48"/>
      <c r="C102" s="48"/>
      <c r="D102" s="48"/>
      <c r="E102" s="48"/>
      <c r="F102" s="48"/>
      <c r="G102" s="48"/>
      <c r="H102" s="48"/>
      <c r="I102" s="48"/>
      <c r="J102" s="48"/>
    </row>
    <row r="103" spans="2:10">
      <c r="B103" s="48"/>
      <c r="C103" s="48"/>
      <c r="D103" s="48"/>
      <c r="E103" s="48"/>
      <c r="F103" s="48"/>
      <c r="G103" s="48"/>
      <c r="H103" s="48"/>
      <c r="I103" s="48"/>
      <c r="J103" s="48"/>
    </row>
    <row r="104" spans="2:10">
      <c r="B104" s="48"/>
      <c r="C104" s="48"/>
      <c r="D104" s="48"/>
      <c r="E104" s="48"/>
      <c r="F104" s="48"/>
      <c r="G104" s="48"/>
      <c r="H104" s="48"/>
      <c r="I104" s="48"/>
      <c r="J104" s="48"/>
    </row>
    <row r="105" spans="2:10">
      <c r="B105" s="48"/>
      <c r="C105" s="48"/>
      <c r="D105" s="48"/>
      <c r="E105" s="48"/>
      <c r="F105" s="48"/>
      <c r="G105" s="48"/>
      <c r="H105" s="48"/>
      <c r="I105" s="48"/>
      <c r="J105" s="48"/>
    </row>
    <row r="106" spans="2:10">
      <c r="B106" s="48"/>
      <c r="C106" s="48"/>
      <c r="D106" s="48"/>
      <c r="E106" s="48"/>
      <c r="F106" s="48"/>
      <c r="G106" s="48"/>
      <c r="H106" s="48"/>
      <c r="I106" s="48"/>
      <c r="J106" s="48"/>
    </row>
    <row r="107" spans="2:10">
      <c r="B107" s="48"/>
      <c r="C107" s="48"/>
      <c r="D107" s="48"/>
      <c r="E107" s="48"/>
      <c r="F107" s="48"/>
      <c r="G107" s="48"/>
      <c r="H107" s="48"/>
      <c r="I107" s="48"/>
      <c r="J107" s="48"/>
    </row>
    <row r="108" spans="2:10">
      <c r="B108" s="48"/>
      <c r="C108" s="48"/>
      <c r="D108" s="48"/>
      <c r="E108" s="48"/>
      <c r="F108" s="48"/>
      <c r="G108" s="48"/>
      <c r="H108" s="48"/>
      <c r="I108" s="48"/>
      <c r="J108" s="48"/>
    </row>
    <row r="109" spans="2:10">
      <c r="B109" s="48"/>
      <c r="C109" s="48"/>
      <c r="D109" s="48"/>
      <c r="E109" s="48"/>
      <c r="F109" s="48"/>
      <c r="G109" s="48"/>
      <c r="H109" s="48"/>
      <c r="I109" s="48"/>
      <c r="J109" s="48"/>
    </row>
    <row r="110" spans="2:10">
      <c r="B110" s="48"/>
      <c r="C110" s="48"/>
      <c r="D110" s="48"/>
      <c r="E110" s="48"/>
      <c r="F110" s="48"/>
      <c r="G110" s="48"/>
      <c r="H110" s="48"/>
      <c r="I110" s="48"/>
      <c r="J110" s="48"/>
    </row>
    <row r="111" spans="2:10">
      <c r="B111" s="48"/>
      <c r="C111" s="48"/>
      <c r="D111" s="48"/>
      <c r="E111" s="48"/>
      <c r="F111" s="48"/>
      <c r="G111" s="48"/>
      <c r="H111" s="48"/>
      <c r="I111" s="48"/>
      <c r="J111" s="48"/>
    </row>
    <row r="112" spans="2:10">
      <c r="B112" s="48"/>
      <c r="C112" s="48"/>
      <c r="D112" s="48"/>
      <c r="E112" s="48"/>
      <c r="F112" s="48"/>
      <c r="G112" s="48"/>
      <c r="H112" s="48"/>
      <c r="I112" s="48"/>
      <c r="J112" s="48"/>
    </row>
    <row r="113" spans="2:10">
      <c r="B113" s="48"/>
      <c r="C113" s="48"/>
      <c r="D113" s="48"/>
      <c r="E113" s="48"/>
      <c r="F113" s="48"/>
      <c r="G113" s="48"/>
      <c r="H113" s="48"/>
      <c r="I113" s="48"/>
      <c r="J113" s="48"/>
    </row>
    <row r="114" spans="2:10">
      <c r="B114" s="48"/>
      <c r="C114" s="48"/>
      <c r="D114" s="48"/>
      <c r="E114" s="48"/>
      <c r="F114" s="48"/>
      <c r="G114" s="48"/>
      <c r="H114" s="48"/>
      <c r="I114" s="48"/>
      <c r="J114" s="48"/>
    </row>
    <row r="115" spans="2:10">
      <c r="B115" s="48"/>
      <c r="C115" s="48"/>
      <c r="D115" s="48"/>
      <c r="E115" s="48"/>
      <c r="F115" s="48"/>
      <c r="G115" s="48"/>
      <c r="H115" s="48"/>
      <c r="I115" s="48"/>
      <c r="J115" s="48"/>
    </row>
    <row r="116" spans="2:10">
      <c r="B116" s="48"/>
      <c r="C116" s="48"/>
      <c r="D116" s="48"/>
      <c r="E116" s="48"/>
      <c r="F116" s="48"/>
      <c r="G116" s="48"/>
      <c r="H116" s="48"/>
      <c r="I116" s="48"/>
      <c r="J116" s="48"/>
    </row>
    <row r="117" spans="2:10">
      <c r="B117" s="48"/>
      <c r="C117" s="48"/>
      <c r="D117" s="48"/>
      <c r="E117" s="48"/>
      <c r="F117" s="48"/>
      <c r="G117" s="48"/>
      <c r="H117" s="48"/>
      <c r="I117" s="48"/>
      <c r="J117" s="48"/>
    </row>
    <row r="118" spans="2:10">
      <c r="B118" s="48"/>
      <c r="C118" s="48"/>
      <c r="D118" s="48"/>
      <c r="E118" s="48"/>
      <c r="F118" s="48"/>
      <c r="G118" s="48"/>
      <c r="H118" s="48"/>
      <c r="I118" s="48"/>
      <c r="J118" s="48"/>
    </row>
    <row r="119" spans="2:10">
      <c r="B119" s="48"/>
      <c r="C119" s="48"/>
      <c r="D119" s="48"/>
      <c r="E119" s="48"/>
      <c r="F119" s="48"/>
      <c r="G119" s="48"/>
      <c r="H119" s="48"/>
      <c r="I119" s="48"/>
      <c r="J119" s="48"/>
    </row>
    <row r="120" spans="2:10">
      <c r="B120" s="48"/>
      <c r="C120" s="48"/>
      <c r="D120" s="48"/>
      <c r="E120" s="48"/>
      <c r="F120" s="48"/>
      <c r="G120" s="48"/>
      <c r="H120" s="48"/>
      <c r="I120" s="48"/>
      <c r="J120" s="48"/>
    </row>
    <row r="121" spans="2:10">
      <c r="B121" s="48"/>
      <c r="C121" s="48"/>
      <c r="D121" s="48"/>
      <c r="E121" s="48"/>
      <c r="F121" s="48"/>
      <c r="G121" s="48"/>
      <c r="H121" s="48"/>
      <c r="I121" s="48"/>
      <c r="J121" s="48"/>
    </row>
    <row r="122" spans="2:10">
      <c r="B122" s="48"/>
      <c r="C122" s="48"/>
      <c r="D122" s="48"/>
      <c r="E122" s="48"/>
      <c r="F122" s="48"/>
      <c r="G122" s="48"/>
      <c r="H122" s="48"/>
      <c r="I122" s="48"/>
      <c r="J122" s="48"/>
    </row>
    <row r="123" spans="2:10">
      <c r="B123" s="48"/>
      <c r="C123" s="48"/>
      <c r="D123" s="48"/>
      <c r="E123" s="48"/>
      <c r="F123" s="48"/>
      <c r="G123" s="48"/>
      <c r="H123" s="48"/>
      <c r="I123" s="48"/>
      <c r="J123" s="48"/>
    </row>
    <row r="124" spans="2:10">
      <c r="B124" s="48"/>
      <c r="C124" s="48"/>
      <c r="D124" s="48"/>
      <c r="E124" s="48"/>
      <c r="F124" s="48"/>
      <c r="G124" s="48"/>
      <c r="H124" s="48"/>
      <c r="I124" s="48"/>
      <c r="J124" s="48"/>
    </row>
    <row r="125" spans="2:10">
      <c r="B125" s="48"/>
      <c r="C125" s="48"/>
      <c r="D125" s="48"/>
      <c r="E125" s="48"/>
      <c r="F125" s="48"/>
      <c r="G125" s="48"/>
      <c r="H125" s="48"/>
      <c r="I125" s="48"/>
      <c r="J125" s="48"/>
    </row>
    <row r="126" spans="2:10">
      <c r="B126" s="48"/>
      <c r="C126" s="48"/>
      <c r="D126" s="48"/>
      <c r="E126" s="48"/>
      <c r="F126" s="48"/>
      <c r="G126" s="48"/>
      <c r="H126" s="48"/>
      <c r="I126" s="48"/>
      <c r="J126" s="48"/>
    </row>
    <row r="127" spans="2:10">
      <c r="B127" s="48"/>
      <c r="C127" s="48"/>
      <c r="D127" s="48"/>
      <c r="E127" s="48"/>
      <c r="F127" s="48"/>
      <c r="G127" s="48"/>
      <c r="H127" s="48"/>
      <c r="I127" s="48"/>
      <c r="J127" s="48"/>
    </row>
    <row r="128" spans="2:10">
      <c r="B128" s="48"/>
      <c r="C128" s="48"/>
      <c r="D128" s="48"/>
      <c r="E128" s="48"/>
      <c r="F128" s="48"/>
      <c r="G128" s="48"/>
      <c r="H128" s="48"/>
      <c r="I128" s="48"/>
      <c r="J128" s="48"/>
    </row>
    <row r="129" spans="2:10">
      <c r="B129" s="48"/>
      <c r="C129" s="48"/>
      <c r="D129" s="48"/>
      <c r="E129" s="48"/>
      <c r="F129" s="48"/>
      <c r="G129" s="48"/>
      <c r="H129" s="48"/>
      <c r="I129" s="48"/>
      <c r="J129" s="48"/>
    </row>
    <row r="130" spans="2:10">
      <c r="B130" s="48"/>
      <c r="C130" s="48"/>
      <c r="D130" s="48"/>
      <c r="E130" s="48"/>
      <c r="F130" s="48"/>
      <c r="G130" s="48"/>
      <c r="H130" s="48"/>
      <c r="I130" s="48"/>
      <c r="J130" s="48"/>
    </row>
    <row r="131" spans="2:10">
      <c r="B131" s="48"/>
      <c r="C131" s="48"/>
      <c r="D131" s="48"/>
      <c r="E131" s="48"/>
      <c r="F131" s="48"/>
      <c r="G131" s="48"/>
      <c r="H131" s="48"/>
      <c r="I131" s="48"/>
      <c r="J131" s="48"/>
    </row>
    <row r="132" spans="2:10">
      <c r="B132" s="48"/>
      <c r="C132" s="48"/>
      <c r="D132" s="48"/>
      <c r="E132" s="48"/>
      <c r="F132" s="48"/>
      <c r="G132" s="48"/>
      <c r="H132" s="48"/>
      <c r="I132" s="48"/>
      <c r="J132" s="48"/>
    </row>
    <row r="133" spans="2:10">
      <c r="B133" s="48"/>
      <c r="C133" s="48"/>
      <c r="D133" s="48"/>
      <c r="E133" s="48"/>
      <c r="F133" s="48"/>
      <c r="G133" s="48"/>
      <c r="H133" s="48"/>
      <c r="I133" s="48"/>
      <c r="J133" s="48"/>
    </row>
    <row r="134" spans="2:10">
      <c r="B134" s="48"/>
      <c r="C134" s="48"/>
      <c r="D134" s="48"/>
      <c r="E134" s="48"/>
      <c r="F134" s="48"/>
      <c r="G134" s="48"/>
      <c r="H134" s="48"/>
      <c r="I134" s="48"/>
      <c r="J134" s="48"/>
    </row>
    <row r="135" spans="2:10">
      <c r="B135" s="48"/>
      <c r="C135" s="48"/>
      <c r="D135" s="48"/>
      <c r="E135" s="48"/>
      <c r="F135" s="48"/>
      <c r="G135" s="48"/>
      <c r="H135" s="48"/>
      <c r="I135" s="48"/>
      <c r="J135" s="48"/>
    </row>
    <row r="136" spans="2:10">
      <c r="B136" s="48"/>
      <c r="C136" s="48"/>
      <c r="D136" s="48"/>
      <c r="E136" s="48"/>
      <c r="F136" s="48"/>
      <c r="G136" s="48"/>
      <c r="H136" s="48"/>
      <c r="I136" s="48"/>
      <c r="J136" s="48"/>
    </row>
    <row r="137" spans="2:10">
      <c r="B137" s="48"/>
      <c r="C137" s="48"/>
      <c r="D137" s="48"/>
      <c r="E137" s="48"/>
      <c r="F137" s="48"/>
      <c r="G137" s="48"/>
      <c r="H137" s="48"/>
      <c r="I137" s="48"/>
      <c r="J137" s="48"/>
    </row>
    <row r="138" spans="2:10">
      <c r="B138" s="48"/>
      <c r="C138" s="48"/>
      <c r="D138" s="48"/>
      <c r="E138" s="48"/>
      <c r="F138" s="48"/>
      <c r="G138" s="48"/>
      <c r="H138" s="48"/>
      <c r="I138" s="48"/>
      <c r="J138" s="48"/>
    </row>
    <row r="139" spans="2:10">
      <c r="B139" s="48"/>
      <c r="C139" s="48"/>
      <c r="D139" s="48"/>
      <c r="E139" s="48"/>
      <c r="F139" s="48"/>
      <c r="G139" s="48"/>
      <c r="H139" s="48"/>
      <c r="I139" s="48"/>
      <c r="J139" s="48"/>
    </row>
    <row r="140" spans="2:10">
      <c r="B140" s="48"/>
      <c r="C140" s="48"/>
      <c r="D140" s="48"/>
      <c r="E140" s="48"/>
      <c r="F140" s="48"/>
      <c r="G140" s="48"/>
      <c r="H140" s="48"/>
      <c r="I140" s="48"/>
      <c r="J140" s="48"/>
    </row>
    <row r="141" spans="2:10">
      <c r="B141" s="48"/>
      <c r="C141" s="48"/>
      <c r="D141" s="48"/>
      <c r="E141" s="48"/>
      <c r="F141" s="48"/>
      <c r="G141" s="48"/>
      <c r="H141" s="48"/>
      <c r="I141" s="48"/>
      <c r="J141" s="48"/>
    </row>
    <row r="142" spans="2:10">
      <c r="B142" s="48"/>
      <c r="C142" s="48"/>
      <c r="D142" s="48"/>
      <c r="E142" s="48"/>
      <c r="F142" s="48"/>
      <c r="G142" s="48"/>
      <c r="H142" s="48"/>
      <c r="I142" s="48"/>
      <c r="J142" s="48"/>
    </row>
    <row r="143" spans="2:10">
      <c r="B143" s="48"/>
      <c r="C143" s="48"/>
      <c r="D143" s="48"/>
      <c r="E143" s="48"/>
      <c r="F143" s="48"/>
      <c r="G143" s="48"/>
      <c r="H143" s="48"/>
      <c r="I143" s="48"/>
      <c r="J143" s="48"/>
    </row>
    <row r="144" spans="2:10">
      <c r="B144" s="48"/>
      <c r="C144" s="48"/>
      <c r="D144" s="48"/>
      <c r="E144" s="48"/>
      <c r="F144" s="48"/>
      <c r="G144" s="48"/>
      <c r="H144" s="48"/>
      <c r="I144" s="48"/>
      <c r="J144" s="48"/>
    </row>
    <row r="145" spans="2:10">
      <c r="B145" s="48"/>
      <c r="C145" s="48"/>
      <c r="D145" s="48"/>
      <c r="E145" s="48"/>
      <c r="F145" s="48"/>
      <c r="G145" s="48"/>
      <c r="H145" s="48"/>
      <c r="I145" s="48"/>
      <c r="J145" s="48"/>
    </row>
    <row r="146" spans="2:10">
      <c r="B146" s="48"/>
      <c r="C146" s="48"/>
      <c r="D146" s="48"/>
      <c r="E146" s="48"/>
      <c r="F146" s="48"/>
      <c r="G146" s="48"/>
      <c r="H146" s="48"/>
      <c r="I146" s="48"/>
      <c r="J146" s="48"/>
    </row>
    <row r="147" spans="2:10">
      <c r="B147" s="48"/>
      <c r="C147" s="48"/>
      <c r="D147" s="48"/>
      <c r="E147" s="48"/>
      <c r="F147" s="48"/>
      <c r="G147" s="48"/>
      <c r="H147" s="48"/>
      <c r="I147" s="48"/>
      <c r="J147" s="48"/>
    </row>
    <row r="148" spans="2:10">
      <c r="B148" s="48"/>
      <c r="C148" s="48"/>
      <c r="D148" s="48"/>
      <c r="E148" s="48"/>
      <c r="F148" s="48"/>
      <c r="G148" s="48"/>
      <c r="H148" s="48"/>
      <c r="I148" s="48"/>
      <c r="J148" s="48"/>
    </row>
    <row r="149" spans="2:10">
      <c r="B149" s="48"/>
      <c r="C149" s="48"/>
      <c r="D149" s="48"/>
      <c r="E149" s="48"/>
      <c r="F149" s="48"/>
      <c r="G149" s="48"/>
      <c r="H149" s="48"/>
      <c r="I149" s="48"/>
      <c r="J149" s="48"/>
    </row>
    <row r="150" spans="2:10">
      <c r="B150" s="48"/>
      <c r="C150" s="48"/>
      <c r="D150" s="48"/>
      <c r="E150" s="48"/>
      <c r="F150" s="48"/>
      <c r="G150" s="48"/>
      <c r="H150" s="48"/>
      <c r="I150" s="48"/>
      <c r="J150" s="48"/>
    </row>
    <row r="151" spans="2:10">
      <c r="B151" s="48"/>
      <c r="C151" s="48"/>
      <c r="D151" s="48"/>
      <c r="E151" s="48"/>
      <c r="F151" s="48"/>
      <c r="G151" s="48"/>
      <c r="H151" s="48"/>
      <c r="I151" s="48"/>
      <c r="J151" s="48"/>
    </row>
    <row r="152" spans="2:10">
      <c r="B152" s="48"/>
      <c r="C152" s="48"/>
      <c r="D152" s="48"/>
      <c r="E152" s="48"/>
      <c r="F152" s="48"/>
      <c r="G152" s="48"/>
      <c r="H152" s="48"/>
      <c r="I152" s="48"/>
      <c r="J152" s="48"/>
    </row>
    <row r="153" spans="2:10">
      <c r="B153" s="48"/>
      <c r="C153" s="48"/>
      <c r="D153" s="48"/>
      <c r="E153" s="48"/>
      <c r="F153" s="48"/>
      <c r="G153" s="48"/>
      <c r="H153" s="48"/>
      <c r="I153" s="48"/>
      <c r="J153" s="48"/>
    </row>
    <row r="154" spans="2:10">
      <c r="B154" s="48"/>
      <c r="C154" s="48"/>
      <c r="D154" s="48"/>
      <c r="E154" s="48"/>
      <c r="F154" s="48"/>
      <c r="G154" s="48"/>
      <c r="H154" s="48"/>
      <c r="I154" s="48"/>
      <c r="J154" s="48"/>
    </row>
    <row r="155" spans="2:10">
      <c r="B155" s="48"/>
      <c r="C155" s="48"/>
      <c r="D155" s="48"/>
      <c r="E155" s="48"/>
      <c r="F155" s="48"/>
      <c r="G155" s="48"/>
      <c r="H155" s="48"/>
      <c r="I155" s="48"/>
      <c r="J155" s="48"/>
    </row>
    <row r="156" spans="2:10">
      <c r="B156" s="48"/>
      <c r="C156" s="48"/>
      <c r="D156" s="48"/>
      <c r="E156" s="48"/>
      <c r="F156" s="48"/>
      <c r="G156" s="48"/>
      <c r="H156" s="48"/>
      <c r="I156" s="48"/>
      <c r="J156" s="48"/>
    </row>
    <row r="157" spans="2:10">
      <c r="B157" s="48"/>
      <c r="C157" s="48"/>
      <c r="D157" s="48"/>
      <c r="E157" s="48"/>
      <c r="F157" s="48"/>
      <c r="G157" s="48"/>
      <c r="H157" s="48"/>
      <c r="I157" s="48"/>
      <c r="J157" s="48"/>
    </row>
    <row r="158" spans="2:10">
      <c r="B158" s="48"/>
      <c r="C158" s="48"/>
      <c r="D158" s="48"/>
      <c r="E158" s="48"/>
      <c r="F158" s="48"/>
      <c r="G158" s="48"/>
      <c r="H158" s="48"/>
      <c r="I158" s="48"/>
      <c r="J158" s="48"/>
    </row>
    <row r="159" spans="2:10">
      <c r="B159" s="48"/>
      <c r="C159" s="48"/>
      <c r="D159" s="48"/>
      <c r="E159" s="48"/>
      <c r="F159" s="48"/>
      <c r="G159" s="48"/>
      <c r="H159" s="48"/>
      <c r="I159" s="48"/>
      <c r="J159" s="48"/>
    </row>
    <row r="160" spans="2:10">
      <c r="B160" s="48"/>
      <c r="C160" s="48"/>
      <c r="D160" s="48"/>
      <c r="E160" s="48"/>
      <c r="F160" s="48"/>
      <c r="G160" s="48"/>
      <c r="H160" s="48"/>
      <c r="I160" s="48"/>
      <c r="J160" s="48"/>
    </row>
    <row r="161" spans="2:10">
      <c r="B161" s="48"/>
      <c r="C161" s="48"/>
      <c r="D161" s="48"/>
      <c r="E161" s="48"/>
      <c r="F161" s="48"/>
      <c r="G161" s="48"/>
      <c r="H161" s="48"/>
      <c r="I161" s="48"/>
      <c r="J161" s="48"/>
    </row>
    <row r="162" spans="2:10">
      <c r="B162" s="48"/>
      <c r="C162" s="48"/>
      <c r="D162" s="48"/>
      <c r="E162" s="48"/>
      <c r="F162" s="48"/>
      <c r="G162" s="48"/>
      <c r="H162" s="48"/>
      <c r="I162" s="48"/>
      <c r="J162" s="48"/>
    </row>
    <row r="163" spans="2:10">
      <c r="B163" s="48"/>
      <c r="C163" s="48"/>
      <c r="D163" s="48"/>
      <c r="E163" s="48"/>
      <c r="F163" s="48"/>
      <c r="G163" s="48"/>
      <c r="H163" s="48"/>
      <c r="I163" s="48"/>
      <c r="J163" s="48"/>
    </row>
    <row r="164" spans="2:10">
      <c r="B164" s="48"/>
      <c r="C164" s="48"/>
      <c r="D164" s="48"/>
      <c r="E164" s="48"/>
      <c r="F164" s="48"/>
      <c r="G164" s="48"/>
      <c r="H164" s="48"/>
      <c r="I164" s="48"/>
      <c r="J164" s="48"/>
    </row>
    <row r="165" spans="2:10">
      <c r="B165" s="48"/>
      <c r="C165" s="48"/>
      <c r="D165" s="48"/>
      <c r="E165" s="48"/>
      <c r="F165" s="48"/>
      <c r="G165" s="48"/>
      <c r="H165" s="48"/>
      <c r="I165" s="48"/>
      <c r="J165" s="48"/>
    </row>
    <row r="166" spans="2:10">
      <c r="B166" s="48"/>
      <c r="C166" s="48"/>
      <c r="D166" s="48"/>
      <c r="E166" s="48"/>
      <c r="F166" s="48"/>
      <c r="G166" s="48"/>
      <c r="H166" s="48"/>
      <c r="I166" s="48"/>
      <c r="J166" s="48"/>
    </row>
    <row r="167" spans="2:10">
      <c r="B167" s="48"/>
      <c r="C167" s="48"/>
      <c r="D167" s="48"/>
      <c r="E167" s="48"/>
      <c r="F167" s="48"/>
      <c r="G167" s="48"/>
      <c r="H167" s="48"/>
      <c r="I167" s="48"/>
      <c r="J167" s="48"/>
    </row>
    <row r="168" spans="2:10">
      <c r="B168" s="48"/>
      <c r="C168" s="48"/>
      <c r="D168" s="48"/>
      <c r="E168" s="48"/>
      <c r="F168" s="48"/>
      <c r="G168" s="48"/>
      <c r="H168" s="48"/>
      <c r="I168" s="48"/>
      <c r="J168" s="48"/>
    </row>
    <row r="169" spans="2:10">
      <c r="B169" s="48"/>
      <c r="C169" s="48"/>
      <c r="D169" s="48"/>
      <c r="E169" s="48"/>
      <c r="F169" s="48"/>
      <c r="G169" s="48"/>
      <c r="H169" s="48"/>
      <c r="I169" s="48"/>
      <c r="J169" s="48"/>
    </row>
    <row r="170" spans="2:10">
      <c r="B170" s="48"/>
      <c r="C170" s="48"/>
      <c r="D170" s="48"/>
      <c r="E170" s="48"/>
      <c r="F170" s="48"/>
      <c r="G170" s="48"/>
      <c r="H170" s="48"/>
      <c r="I170" s="48"/>
      <c r="J170" s="48"/>
    </row>
    <row r="171" spans="2:10">
      <c r="B171" s="48"/>
      <c r="C171" s="48"/>
      <c r="D171" s="48"/>
      <c r="E171" s="48"/>
      <c r="F171" s="48"/>
      <c r="G171" s="48"/>
      <c r="H171" s="48"/>
      <c r="I171" s="48"/>
      <c r="J171" s="48"/>
    </row>
    <row r="172" spans="2:10">
      <c r="B172" s="48"/>
      <c r="C172" s="48"/>
      <c r="D172" s="48"/>
      <c r="E172" s="48"/>
      <c r="F172" s="48"/>
      <c r="G172" s="48"/>
      <c r="H172" s="48"/>
      <c r="I172" s="48"/>
      <c r="J172" s="48"/>
    </row>
    <row r="173" spans="2:10">
      <c r="B173" s="48"/>
      <c r="C173" s="48"/>
      <c r="D173" s="48"/>
      <c r="E173" s="48"/>
      <c r="F173" s="48"/>
      <c r="G173" s="48"/>
      <c r="H173" s="48"/>
      <c r="I173" s="48"/>
      <c r="J173" s="48"/>
    </row>
    <row r="174" spans="2:10">
      <c r="B174" s="48"/>
      <c r="C174" s="48"/>
      <c r="D174" s="48"/>
      <c r="E174" s="48"/>
      <c r="F174" s="48"/>
      <c r="G174" s="48"/>
      <c r="H174" s="48"/>
      <c r="I174" s="48"/>
      <c r="J174" s="48"/>
    </row>
    <row r="175" spans="2:10">
      <c r="B175" s="48"/>
      <c r="C175" s="48"/>
      <c r="D175" s="48"/>
      <c r="E175" s="48"/>
      <c r="F175" s="48"/>
      <c r="G175" s="48"/>
      <c r="H175" s="48"/>
      <c r="I175" s="48"/>
      <c r="J175" s="48"/>
    </row>
    <row r="176" spans="2:10">
      <c r="B176" s="48"/>
      <c r="C176" s="48"/>
      <c r="D176" s="48"/>
      <c r="E176" s="48"/>
      <c r="F176" s="48"/>
      <c r="G176" s="48"/>
      <c r="H176" s="48"/>
      <c r="I176" s="48"/>
      <c r="J176" s="48"/>
    </row>
    <row r="177" spans="2:10">
      <c r="B177" s="48"/>
      <c r="C177" s="48"/>
      <c r="D177" s="48"/>
      <c r="E177" s="48"/>
      <c r="F177" s="48"/>
      <c r="G177" s="48"/>
      <c r="H177" s="48"/>
      <c r="I177" s="48"/>
      <c r="J177" s="48"/>
    </row>
    <row r="178" spans="2:10">
      <c r="B178" s="48"/>
      <c r="C178" s="48"/>
      <c r="D178" s="48"/>
      <c r="E178" s="48"/>
      <c r="F178" s="48"/>
      <c r="G178" s="48"/>
      <c r="H178" s="48"/>
      <c r="I178" s="48"/>
      <c r="J178" s="48"/>
    </row>
    <row r="179" spans="2:10">
      <c r="B179" s="48"/>
      <c r="C179" s="48"/>
      <c r="D179" s="48"/>
      <c r="E179" s="48"/>
      <c r="F179" s="48"/>
      <c r="G179" s="48"/>
      <c r="H179" s="48"/>
      <c r="I179" s="48"/>
      <c r="J179" s="48"/>
    </row>
    <row r="180" spans="2:10">
      <c r="B180" s="48"/>
      <c r="C180" s="48"/>
      <c r="D180" s="48"/>
      <c r="E180" s="48"/>
      <c r="F180" s="48"/>
      <c r="G180" s="48"/>
      <c r="H180" s="48"/>
      <c r="I180" s="48"/>
      <c r="J180" s="48"/>
    </row>
    <row r="181" spans="2:10">
      <c r="B181" s="48"/>
      <c r="C181" s="48"/>
      <c r="D181" s="48"/>
      <c r="E181" s="48"/>
      <c r="F181" s="48"/>
      <c r="G181" s="48"/>
      <c r="H181" s="48"/>
      <c r="I181" s="48"/>
      <c r="J181" s="48"/>
    </row>
    <row r="182" spans="2:10">
      <c r="B182" s="48"/>
      <c r="C182" s="48"/>
      <c r="D182" s="48"/>
      <c r="E182" s="48"/>
      <c r="F182" s="48"/>
      <c r="G182" s="48"/>
      <c r="H182" s="48"/>
      <c r="I182" s="48"/>
      <c r="J182" s="48"/>
    </row>
    <row r="183" spans="2:10">
      <c r="B183" s="48"/>
      <c r="C183" s="48"/>
      <c r="D183" s="48"/>
      <c r="E183" s="48"/>
      <c r="F183" s="48"/>
      <c r="G183" s="48"/>
      <c r="H183" s="48"/>
      <c r="I183" s="48"/>
      <c r="J183" s="48"/>
    </row>
    <row r="184" spans="2:10">
      <c r="B184" s="48"/>
      <c r="C184" s="48"/>
      <c r="D184" s="48"/>
      <c r="E184" s="48"/>
      <c r="F184" s="48"/>
      <c r="G184" s="48"/>
      <c r="H184" s="48"/>
      <c r="I184" s="48"/>
      <c r="J184" s="48"/>
    </row>
    <row r="185" spans="2:10">
      <c r="B185" s="48"/>
      <c r="C185" s="48"/>
      <c r="D185" s="48"/>
      <c r="E185" s="48"/>
      <c r="F185" s="48"/>
      <c r="G185" s="48"/>
      <c r="H185" s="48"/>
      <c r="I185" s="48"/>
      <c r="J185" s="48"/>
    </row>
    <row r="186" spans="2:10">
      <c r="B186" s="48"/>
      <c r="C186" s="48"/>
      <c r="D186" s="48"/>
      <c r="E186" s="48"/>
      <c r="F186" s="48"/>
      <c r="G186" s="48"/>
      <c r="H186" s="48"/>
      <c r="I186" s="48"/>
      <c r="J186" s="48"/>
    </row>
    <row r="187" spans="2:10">
      <c r="B187" s="48"/>
      <c r="C187" s="48"/>
      <c r="D187" s="48"/>
      <c r="E187" s="48"/>
      <c r="F187" s="48"/>
      <c r="G187" s="48"/>
      <c r="H187" s="48"/>
      <c r="I187" s="48"/>
      <c r="J187" s="48"/>
    </row>
    <row r="188" spans="2:10">
      <c r="B188" s="48"/>
      <c r="C188" s="48"/>
      <c r="D188" s="48"/>
      <c r="E188" s="48"/>
      <c r="F188" s="48"/>
      <c r="G188" s="48"/>
      <c r="H188" s="48"/>
      <c r="I188" s="48"/>
      <c r="J188" s="48"/>
    </row>
    <row r="189" spans="2:10">
      <c r="B189" s="48"/>
      <c r="C189" s="48"/>
      <c r="D189" s="48"/>
      <c r="E189" s="48"/>
      <c r="F189" s="48"/>
      <c r="G189" s="48"/>
      <c r="H189" s="48"/>
      <c r="I189" s="48"/>
      <c r="J189" s="48"/>
    </row>
    <row r="190" spans="2:10">
      <c r="B190" s="48"/>
      <c r="C190" s="48"/>
      <c r="D190" s="48"/>
      <c r="E190" s="48"/>
      <c r="F190" s="48"/>
      <c r="G190" s="48"/>
      <c r="H190" s="48"/>
      <c r="I190" s="48"/>
      <c r="J190" s="48"/>
    </row>
    <row r="191" spans="2:10">
      <c r="B191" s="48"/>
      <c r="C191" s="48"/>
      <c r="D191" s="48"/>
      <c r="E191" s="48"/>
      <c r="F191" s="48"/>
      <c r="G191" s="48"/>
      <c r="H191" s="48"/>
      <c r="I191" s="48"/>
      <c r="J191" s="48"/>
    </row>
    <row r="192" spans="2:10">
      <c r="B192" s="48"/>
      <c r="C192" s="48"/>
      <c r="D192" s="48"/>
      <c r="E192" s="48"/>
      <c r="F192" s="48"/>
      <c r="G192" s="48"/>
      <c r="H192" s="48"/>
      <c r="I192" s="48"/>
      <c r="J192" s="48"/>
    </row>
    <row r="193" spans="2:10">
      <c r="B193" s="48"/>
      <c r="C193" s="48"/>
      <c r="D193" s="48"/>
      <c r="E193" s="48"/>
      <c r="F193" s="48"/>
      <c r="G193" s="48"/>
      <c r="H193" s="48"/>
      <c r="I193" s="48"/>
      <c r="J193" s="48"/>
    </row>
    <row r="194" spans="2:10">
      <c r="B194" s="48"/>
      <c r="C194" s="48"/>
      <c r="D194" s="48"/>
      <c r="E194" s="48"/>
      <c r="F194" s="48"/>
      <c r="G194" s="48"/>
      <c r="H194" s="48"/>
      <c r="I194" s="48"/>
      <c r="J194" s="48"/>
    </row>
    <row r="195" spans="2:10">
      <c r="B195" s="48"/>
      <c r="C195" s="48"/>
      <c r="D195" s="48"/>
      <c r="E195" s="48"/>
      <c r="F195" s="48"/>
      <c r="G195" s="48"/>
      <c r="H195" s="48"/>
      <c r="I195" s="48"/>
      <c r="J195" s="48"/>
    </row>
    <row r="196" spans="2:10">
      <c r="B196" s="48"/>
      <c r="C196" s="48"/>
      <c r="D196" s="48"/>
      <c r="E196" s="48"/>
      <c r="F196" s="48"/>
      <c r="G196" s="48"/>
      <c r="H196" s="48"/>
      <c r="I196" s="48"/>
      <c r="J196" s="48"/>
    </row>
    <row r="197" spans="2:10">
      <c r="B197" s="48"/>
      <c r="C197" s="48"/>
      <c r="D197" s="48"/>
      <c r="E197" s="48"/>
      <c r="F197" s="48"/>
      <c r="G197" s="48"/>
      <c r="H197" s="48"/>
      <c r="I197" s="48"/>
      <c r="J197" s="48"/>
    </row>
    <row r="198" spans="2:10">
      <c r="B198" s="48"/>
      <c r="C198" s="48"/>
      <c r="D198" s="48"/>
      <c r="E198" s="48"/>
      <c r="F198" s="48"/>
      <c r="G198" s="48"/>
      <c r="H198" s="48"/>
      <c r="I198" s="48"/>
      <c r="J198" s="48"/>
    </row>
    <row r="199" spans="2:10">
      <c r="B199" s="48"/>
      <c r="C199" s="48"/>
      <c r="D199" s="48"/>
      <c r="E199" s="48"/>
      <c r="F199" s="48"/>
      <c r="G199" s="48"/>
      <c r="H199" s="48"/>
      <c r="I199" s="48"/>
      <c r="J199" s="48"/>
    </row>
    <row r="200" spans="2:10">
      <c r="B200" s="48"/>
      <c r="C200" s="48"/>
      <c r="D200" s="48"/>
      <c r="E200" s="48"/>
      <c r="F200" s="48"/>
      <c r="G200" s="48"/>
      <c r="H200" s="48"/>
      <c r="I200" s="48"/>
      <c r="J200" s="48"/>
    </row>
    <row r="201" spans="2:10">
      <c r="B201" s="48"/>
      <c r="C201" s="48"/>
      <c r="D201" s="48"/>
      <c r="E201" s="48"/>
      <c r="F201" s="48"/>
      <c r="G201" s="48"/>
      <c r="H201" s="48"/>
      <c r="I201" s="48"/>
      <c r="J201" s="48"/>
    </row>
    <row r="202" spans="2:10">
      <c r="B202" s="48"/>
      <c r="C202" s="48"/>
      <c r="D202" s="48"/>
      <c r="E202" s="48"/>
      <c r="F202" s="48"/>
      <c r="G202" s="48"/>
      <c r="H202" s="48"/>
      <c r="I202" s="48"/>
      <c r="J202" s="48"/>
    </row>
    <row r="203" spans="2:10">
      <c r="B203" s="48"/>
      <c r="C203" s="48"/>
      <c r="D203" s="48"/>
      <c r="E203" s="48"/>
      <c r="F203" s="48"/>
      <c r="G203" s="48"/>
      <c r="H203" s="48"/>
      <c r="I203" s="48"/>
      <c r="J203" s="48"/>
    </row>
    <row r="204" spans="2:10">
      <c r="B204" s="48"/>
      <c r="C204" s="48"/>
      <c r="D204" s="48"/>
      <c r="E204" s="48"/>
      <c r="F204" s="48"/>
      <c r="G204" s="48"/>
      <c r="H204" s="48"/>
      <c r="I204" s="48"/>
      <c r="J204" s="48"/>
    </row>
    <row r="205" spans="2:10">
      <c r="B205" s="48"/>
      <c r="C205" s="48"/>
      <c r="D205" s="48"/>
      <c r="E205" s="48"/>
      <c r="F205" s="48"/>
      <c r="G205" s="48"/>
      <c r="H205" s="48"/>
      <c r="I205" s="48"/>
      <c r="J205" s="48"/>
    </row>
    <row r="206" spans="2:10">
      <c r="B206" s="48"/>
      <c r="C206" s="48"/>
      <c r="D206" s="48"/>
      <c r="E206" s="48"/>
      <c r="F206" s="48"/>
      <c r="G206" s="48"/>
      <c r="H206" s="48"/>
      <c r="I206" s="48"/>
      <c r="J206" s="48"/>
    </row>
    <row r="207" spans="2:10">
      <c r="B207" s="48"/>
      <c r="C207" s="48"/>
      <c r="D207" s="48"/>
      <c r="E207" s="48"/>
      <c r="F207" s="48"/>
      <c r="G207" s="48"/>
      <c r="H207" s="48"/>
      <c r="I207" s="48"/>
      <c r="J207" s="48"/>
    </row>
    <row r="208" spans="2:10">
      <c r="B208" s="48"/>
      <c r="C208" s="48"/>
      <c r="D208" s="48"/>
      <c r="E208" s="48"/>
      <c r="F208" s="48"/>
      <c r="G208" s="48"/>
      <c r="H208" s="48"/>
      <c r="I208" s="48"/>
      <c r="J208" s="48"/>
    </row>
    <row r="209" spans="2:10">
      <c r="B209" s="48"/>
      <c r="C209" s="48"/>
      <c r="D209" s="48"/>
      <c r="E209" s="48"/>
      <c r="F209" s="48"/>
      <c r="G209" s="48"/>
      <c r="H209" s="48"/>
      <c r="I209" s="48"/>
      <c r="J209" s="48"/>
    </row>
    <row r="210" spans="2:10">
      <c r="B210" s="48"/>
      <c r="C210" s="48"/>
      <c r="D210" s="48"/>
      <c r="E210" s="48"/>
      <c r="F210" s="48"/>
      <c r="G210" s="48"/>
      <c r="H210" s="48"/>
      <c r="I210" s="48"/>
      <c r="J210" s="48"/>
    </row>
    <row r="211" spans="2:10">
      <c r="B211" s="48"/>
      <c r="C211" s="48"/>
      <c r="D211" s="48"/>
      <c r="E211" s="48"/>
      <c r="F211" s="48"/>
      <c r="G211" s="48"/>
      <c r="H211" s="48"/>
      <c r="I211" s="48"/>
      <c r="J211" s="48"/>
    </row>
    <row r="212" spans="2:10">
      <c r="B212" s="48"/>
      <c r="C212" s="48"/>
      <c r="D212" s="48"/>
      <c r="E212" s="48"/>
      <c r="F212" s="48"/>
      <c r="G212" s="48"/>
      <c r="H212" s="48"/>
      <c r="I212" s="48"/>
      <c r="J212" s="48"/>
    </row>
    <row r="213" spans="2:10">
      <c r="B213" s="48"/>
      <c r="C213" s="48"/>
      <c r="D213" s="48"/>
      <c r="E213" s="48"/>
      <c r="F213" s="48"/>
      <c r="G213" s="48"/>
      <c r="H213" s="48"/>
      <c r="I213" s="48"/>
      <c r="J213" s="48"/>
    </row>
    <row r="214" spans="2:10">
      <c r="B214" s="48"/>
      <c r="C214" s="48"/>
      <c r="D214" s="48"/>
      <c r="E214" s="48"/>
      <c r="F214" s="48"/>
      <c r="G214" s="48"/>
      <c r="H214" s="48"/>
      <c r="I214" s="48"/>
      <c r="J214" s="48"/>
    </row>
    <row r="215" spans="2:10">
      <c r="B215" s="48"/>
      <c r="C215" s="48"/>
      <c r="D215" s="48"/>
      <c r="E215" s="48"/>
      <c r="F215" s="48"/>
      <c r="G215" s="48"/>
      <c r="H215" s="48"/>
      <c r="I215" s="48"/>
      <c r="J215" s="48"/>
    </row>
    <row r="216" spans="2:10">
      <c r="B216" s="48"/>
      <c r="C216" s="48"/>
      <c r="D216" s="48"/>
      <c r="E216" s="48"/>
      <c r="F216" s="48"/>
      <c r="G216" s="48"/>
      <c r="H216" s="48"/>
      <c r="I216" s="48"/>
      <c r="J216" s="48"/>
    </row>
    <row r="217" spans="2:10">
      <c r="B217" s="48"/>
      <c r="C217" s="48"/>
      <c r="D217" s="48"/>
      <c r="E217" s="48"/>
      <c r="F217" s="48"/>
      <c r="G217" s="48"/>
      <c r="H217" s="48"/>
      <c r="I217" s="48"/>
      <c r="J217" s="48"/>
    </row>
    <row r="218" spans="2:10">
      <c r="B218" s="48"/>
      <c r="C218" s="48"/>
      <c r="D218" s="48"/>
      <c r="E218" s="48"/>
      <c r="F218" s="48"/>
      <c r="G218" s="48"/>
      <c r="H218" s="48"/>
      <c r="I218" s="48"/>
      <c r="J218" s="48"/>
    </row>
    <row r="219" spans="2:10">
      <c r="B219" s="48"/>
      <c r="C219" s="48"/>
      <c r="D219" s="48"/>
      <c r="E219" s="48"/>
      <c r="F219" s="48"/>
      <c r="G219" s="48"/>
      <c r="H219" s="48"/>
      <c r="I219" s="48"/>
      <c r="J219" s="48"/>
    </row>
    <row r="220" spans="2:10">
      <c r="B220" s="48"/>
      <c r="C220" s="48"/>
      <c r="D220" s="48"/>
      <c r="E220" s="48"/>
      <c r="F220" s="48"/>
      <c r="G220" s="48"/>
      <c r="H220" s="48"/>
      <c r="I220" s="48"/>
      <c r="J220" s="48"/>
    </row>
    <row r="221" spans="2:10">
      <c r="B221" s="48"/>
      <c r="C221" s="48"/>
      <c r="D221" s="48"/>
      <c r="E221" s="48"/>
      <c r="F221" s="48"/>
      <c r="G221" s="48"/>
      <c r="H221" s="48"/>
      <c r="I221" s="48"/>
      <c r="J221" s="48"/>
    </row>
    <row r="222" spans="2:10">
      <c r="B222" s="48"/>
      <c r="C222" s="48"/>
      <c r="D222" s="48"/>
      <c r="E222" s="48"/>
      <c r="F222" s="48"/>
      <c r="G222" s="48"/>
      <c r="H222" s="48"/>
      <c r="I222" s="48"/>
      <c r="J222" s="48"/>
    </row>
    <row r="223" spans="2:10">
      <c r="B223" s="48"/>
      <c r="C223" s="48"/>
      <c r="D223" s="48"/>
      <c r="E223" s="48"/>
      <c r="F223" s="48"/>
      <c r="G223" s="48"/>
      <c r="H223" s="48"/>
      <c r="I223" s="48"/>
      <c r="J223" s="48"/>
    </row>
    <row r="224" spans="2:10">
      <c r="B224" s="48"/>
      <c r="C224" s="48"/>
      <c r="D224" s="48"/>
      <c r="E224" s="48"/>
      <c r="F224" s="48"/>
      <c r="G224" s="48"/>
      <c r="H224" s="48"/>
      <c r="I224" s="48"/>
      <c r="J224" s="48"/>
    </row>
    <row r="225" spans="2:10">
      <c r="B225" s="48"/>
      <c r="C225" s="48"/>
      <c r="D225" s="48"/>
      <c r="E225" s="48"/>
      <c r="F225" s="48"/>
      <c r="G225" s="48"/>
      <c r="H225" s="48"/>
      <c r="I225" s="48"/>
      <c r="J225" s="48"/>
    </row>
    <row r="226" spans="2:10">
      <c r="B226" s="48"/>
      <c r="C226" s="48"/>
      <c r="D226" s="48"/>
      <c r="E226" s="48"/>
      <c r="F226" s="48"/>
      <c r="G226" s="48"/>
      <c r="H226" s="48"/>
      <c r="I226" s="48"/>
      <c r="J226" s="48"/>
    </row>
    <row r="227" spans="2:10">
      <c r="B227" s="48"/>
      <c r="C227" s="48"/>
      <c r="D227" s="48"/>
      <c r="E227" s="48"/>
      <c r="F227" s="48"/>
      <c r="G227" s="48"/>
      <c r="H227" s="48"/>
      <c r="I227" s="48"/>
      <c r="J227" s="48"/>
    </row>
    <row r="228" spans="2:10">
      <c r="B228" s="48"/>
      <c r="C228" s="48"/>
      <c r="D228" s="48"/>
      <c r="E228" s="48"/>
      <c r="F228" s="48"/>
      <c r="G228" s="48"/>
      <c r="H228" s="48"/>
      <c r="I228" s="48"/>
      <c r="J228" s="48"/>
    </row>
    <row r="229" spans="2:10">
      <c r="B229" s="48"/>
      <c r="C229" s="48"/>
      <c r="D229" s="48"/>
      <c r="E229" s="48"/>
      <c r="F229" s="48"/>
      <c r="G229" s="48"/>
      <c r="H229" s="48"/>
      <c r="I229" s="48"/>
      <c r="J229" s="48"/>
    </row>
    <row r="230" spans="2:10">
      <c r="B230" s="48"/>
      <c r="C230" s="48"/>
      <c r="D230" s="48"/>
      <c r="E230" s="48"/>
      <c r="F230" s="48"/>
      <c r="G230" s="48"/>
      <c r="H230" s="48"/>
      <c r="I230" s="48"/>
      <c r="J230" s="48"/>
    </row>
    <row r="231" spans="2:10">
      <c r="B231" s="48"/>
      <c r="C231" s="48"/>
      <c r="D231" s="48"/>
      <c r="E231" s="48"/>
      <c r="F231" s="48"/>
      <c r="G231" s="48"/>
      <c r="H231" s="48"/>
      <c r="I231" s="48"/>
      <c r="J231" s="48"/>
    </row>
    <row r="232" spans="2:10">
      <c r="B232" s="48"/>
      <c r="C232" s="48"/>
      <c r="D232" s="48"/>
      <c r="E232" s="48"/>
      <c r="F232" s="48"/>
      <c r="G232" s="48"/>
      <c r="H232" s="48"/>
      <c r="I232" s="48"/>
      <c r="J232" s="48"/>
    </row>
    <row r="233" spans="2:10">
      <c r="B233" s="48"/>
      <c r="C233" s="48"/>
      <c r="D233" s="48"/>
      <c r="E233" s="48"/>
      <c r="F233" s="48"/>
      <c r="G233" s="48"/>
      <c r="H233" s="48"/>
      <c r="I233" s="48"/>
      <c r="J233" s="48"/>
    </row>
    <row r="234" spans="2:10">
      <c r="B234" s="48"/>
      <c r="C234" s="48"/>
      <c r="D234" s="48"/>
      <c r="E234" s="48"/>
      <c r="F234" s="48"/>
      <c r="G234" s="48"/>
      <c r="H234" s="48"/>
      <c r="I234" s="48"/>
      <c r="J234" s="48"/>
    </row>
    <row r="235" spans="2:10">
      <c r="B235" s="48"/>
      <c r="C235" s="48"/>
      <c r="D235" s="48"/>
      <c r="E235" s="48"/>
      <c r="F235" s="48"/>
      <c r="G235" s="48"/>
      <c r="H235" s="48"/>
      <c r="I235" s="48"/>
      <c r="J235" s="48"/>
    </row>
  </sheetData>
  <mergeCells count="14">
    <mergeCell ref="A11:A12"/>
    <mergeCell ref="B15:J15"/>
    <mergeCell ref="G11:K11"/>
    <mergeCell ref="B14:K14"/>
    <mergeCell ref="B18:K18"/>
    <mergeCell ref="B19:K19"/>
    <mergeCell ref="H1:K1"/>
    <mergeCell ref="G7:K8"/>
    <mergeCell ref="G6:K6"/>
    <mergeCell ref="A9:K10"/>
    <mergeCell ref="H5:K5"/>
    <mergeCell ref="H3:K3"/>
    <mergeCell ref="H2:K2"/>
    <mergeCell ref="B11:F11"/>
  </mergeCells>
  <phoneticPr fontId="10" type="noConversion"/>
  <dataValidations count="1">
    <dataValidation operator="greaterThanOrEqual" allowBlank="1" showInputMessage="1" showErrorMessage="1" sqref="B17:K17 B21:J65536 K21:K22"/>
  </dataValidations>
  <pageMargins left="0.59055118110236227" right="0.19685039370078741" top="0.39370078740157483" bottom="0.43307086614173229" header="0.31496062992125984" footer="0.31496062992125984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Реализация полномочий </vt:lpstr>
      <vt:lpstr>ФОК, МФЦ</vt:lpstr>
      <vt:lpstr>'Реализация полномочий '!Заголовки_для_печати</vt:lpstr>
      <vt:lpstr>'ФОК, МФЦ'!Заголовки_для_печати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2020-11-16T08:44:05Z</cp:lastPrinted>
  <dcterms:created xsi:type="dcterms:W3CDTF">2006-09-16T00:00:00Z</dcterms:created>
  <dcterms:modified xsi:type="dcterms:W3CDTF">2020-11-23T07:24:32Z</dcterms:modified>
</cp:coreProperties>
</file>